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lo.dvm\Downloads\Modelo de Proposta\"/>
    </mc:Choice>
  </mc:AlternateContent>
  <xr:revisionPtr revIDLastSave="0" documentId="13_ncr:1_{AFC9B6FF-3D2E-4B9F-AC22-B06EF225D4AF}" xr6:coauthVersionLast="47" xr6:coauthVersionMax="47" xr10:uidLastSave="{00000000-0000-0000-0000-000000000000}"/>
  <bookViews>
    <workbookView xWindow="-108" yWindow="-108" windowWidth="23256" windowHeight="12576" activeTab="3" xr2:uid="{F45EC395-9EB5-4D14-A270-A1920E4A013B}"/>
  </bookViews>
  <sheets>
    <sheet name="Item 1 " sheetId="3" r:id="rId1"/>
    <sheet name="Item 2" sheetId="4" r:id="rId2"/>
    <sheet name="Item 3 - Peças" sheetId="1" r:id="rId3"/>
    <sheet name="Item 4 - Taxa Administrativa" sheetId="6" r:id="rId4"/>
    <sheet name="Modelo de Proposta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F12" i="2"/>
  <c r="F129" i="1" l="1"/>
  <c r="F130" i="1" s="1"/>
  <c r="L14" i="2"/>
  <c r="F129" i="6"/>
  <c r="G14" i="2"/>
  <c r="H14" i="2"/>
  <c r="I13" i="2"/>
  <c r="L13" i="2" s="1"/>
  <c r="I12" i="2"/>
  <c r="L12" i="2" s="1"/>
  <c r="F130" i="6" l="1"/>
  <c r="L4" i="6" s="1"/>
  <c r="F15" i="2" s="1"/>
  <c r="I15" i="2" s="1"/>
  <c r="L15" i="2" s="1"/>
  <c r="E4" i="3"/>
  <c r="F4" i="3" s="1"/>
  <c r="E4" i="4"/>
  <c r="F4" i="4" s="1"/>
  <c r="L5" i="6" l="1"/>
  <c r="L16" i="2"/>
</calcChain>
</file>

<file path=xl/sharedStrings.xml><?xml version="1.0" encoding="utf-8"?>
<sst xmlns="http://schemas.openxmlformats.org/spreadsheetml/2006/main" count="827" uniqueCount="313">
  <si>
    <t xml:space="preserve">PEÇAS  VARIÁVEIS PARA AS EMBARCAÇÕES </t>
  </si>
  <si>
    <t xml:space="preserve"> VALOR UNITÁRIO</t>
  </si>
  <si>
    <t xml:space="preserve"> VALOR TOTAL</t>
  </si>
  <si>
    <t>ITEM</t>
  </si>
  <si>
    <t>DESCRIÇÃO DO ITEM</t>
  </si>
  <si>
    <t>UNIDADE</t>
  </si>
  <si>
    <t xml:space="preserve">QTD </t>
  </si>
  <si>
    <t>Item</t>
  </si>
  <si>
    <t>Percentual</t>
  </si>
  <si>
    <t>Valor</t>
  </si>
  <si>
    <t>TOTAL ANUAL</t>
  </si>
  <si>
    <t>Total Estimado Anual</t>
  </si>
  <si>
    <t>Somente preencher somente as células em amarelo</t>
  </si>
  <si>
    <t>A disputa no ITEM 1 se dará pela apresentação do preço unitário da hora homem 
pela licitante nas células em amarelo abaixo.</t>
  </si>
  <si>
    <t>MÃO-DE-OBRA ESPECIALIZADA</t>
  </si>
  <si>
    <t>QUANTIDADE Hora-Homem Mês</t>
  </si>
  <si>
    <t>Valor Hora-Homem</t>
  </si>
  <si>
    <t>Unidade de Medida</t>
  </si>
  <si>
    <t>Mensal</t>
  </si>
  <si>
    <t>Anual</t>
  </si>
  <si>
    <t>Mês</t>
  </si>
  <si>
    <t>A disputa no ITEM 2 se dará pela apresentação do preço unitário da hora homem 
pela licitante nas células em amarelo abaixo.</t>
  </si>
  <si>
    <t>Homem/Hora/Mês</t>
  </si>
  <si>
    <t>PROPOSTA DE PREÇOS</t>
  </si>
  <si>
    <t>Nome da Empresa:</t>
  </si>
  <si>
    <r>
      <t>Pregão n</t>
    </r>
    <r>
      <rPr>
        <sz val="9"/>
        <color theme="1"/>
        <rFont val="Calibri"/>
        <family val="2"/>
      </rPr>
      <t>º:</t>
    </r>
  </si>
  <si>
    <t>CNPJ:</t>
  </si>
  <si>
    <t>Data:</t>
  </si>
  <si>
    <t>Objeto:</t>
  </si>
  <si>
    <t xml:space="preserve">Após tomar conhecimento de todas as condições lá estabelecidas, declaramos expressamente que: </t>
  </si>
  <si>
    <t>VALOR TOTAL</t>
  </si>
  <si>
    <t xml:space="preserve">Esta proposta é válida por 60 (sessenta) dias, a contar da data estabelecida para a sua apresentação. </t>
  </si>
  <si>
    <t xml:space="preserve">Local, data </t>
  </si>
  <si>
    <t>__________________________________________</t>
  </si>
  <si>
    <t xml:space="preserve">Assinatura </t>
  </si>
  <si>
    <t xml:space="preserve">Nome do Representante Legal da Empresa: </t>
  </si>
  <si>
    <t xml:space="preserve">RG: </t>
  </si>
  <si>
    <t xml:space="preserve">CPF: </t>
  </si>
  <si>
    <t>Telefone/fax/e-mail:</t>
  </si>
  <si>
    <t>Objeto: Contratação de empresa especializada na prestação continuada dos serviços de manutenção naval básica e especializada de forma preventiva, preditiva e corretiva de embarcações, motores, acessórios, equipamentos e estruturas náuticas pertencentes, utilizadas ou sob responsabilidade do NEPOM/DREX/SR/PF/ES, mediante execução por homem/hora (hora técnica/hora trabalhada), com fornecimento de peças, componentes, materiais, ferramentas e suporte operacional correlato, sob demanda, a serem executados nas dependências dos locais sob administração da Superintendência Regional da Polícia Federal no Estado do Espírito Santo.</t>
  </si>
  <si>
    <r>
      <t xml:space="preserve">SERVIÇOS DE MANUTENÇÃO BÁSICOS - Fornecimento de 1.080 (um mil e oitenta) horas/ano e média de 90h/mês, mão de obra em mecânica, estrutura e elétrica naval, para a realização de manutenção básica, preventiva, preditiva e corretiva, das embarcações da flotilha do NEPOM/DREX/SR/PF/ES, em cascos, casarios e motores de combustão a diesel ou gasolina.
Unidade de medida: 90 Horas/Homem por mês
</t>
    </r>
    <r>
      <rPr>
        <b/>
        <sz val="9"/>
        <color theme="1"/>
        <rFont val="Calibri"/>
        <family val="2"/>
        <scheme val="minor"/>
      </rPr>
      <t>PAGAMENTO SOB DEMANDA</t>
    </r>
    <r>
      <rPr>
        <sz val="9"/>
        <color theme="1"/>
        <rFont val="Calibri"/>
        <family val="2"/>
        <scheme val="minor"/>
      </rPr>
      <t xml:space="preserve">
</t>
    </r>
  </si>
  <si>
    <t>Quantidade</t>
  </si>
  <si>
    <t>Valor Unitário</t>
  </si>
  <si>
    <t>Valor Mensal</t>
  </si>
  <si>
    <t>Valor Anual</t>
  </si>
  <si>
    <t>BATERIA 100a 12V</t>
  </si>
  <si>
    <t>UNID.</t>
  </si>
  <si>
    <t>AUTOMÁTICO BOMBA DE PORÃO</t>
  </si>
  <si>
    <t>BOMBA PRESSURIZAÇÃO P/ ÁGUA DOCE 3.0 GPM 12V</t>
  </si>
  <si>
    <t>BOMBA DE PORÃO 12V 1100GPH</t>
  </si>
  <si>
    <t>BOMBAS DE PORÃO 2000 GPH 12V</t>
  </si>
  <si>
    <t>BUZINA ARAPONGA COM COMPRSSOR AR 12V</t>
  </si>
  <si>
    <t>PALHETA DO LIMPADOR DE PARABRISA 35CM</t>
  </si>
  <si>
    <t>CHAVE DE BATERIA 2 BANCOS 380Amp</t>
  </si>
  <si>
    <t>EXTINTORES ABC 1KG</t>
  </si>
  <si>
    <t>EXTINTORES ABC 2KG</t>
  </si>
  <si>
    <t>CABO PP 2X2,5MM</t>
  </si>
  <si>
    <t>METRO</t>
  </si>
  <si>
    <t>FITA ISOLANTE VERDE 10M</t>
  </si>
  <si>
    <t>ROLO</t>
  </si>
  <si>
    <t>FITA ISOLANTE VERMELHA 10M</t>
  </si>
  <si>
    <t>FITA ISOLANTE PRETA 20M</t>
  </si>
  <si>
    <t>TERMINAL PARA CABOS - DIVERSOS</t>
  </si>
  <si>
    <t>PEÇA</t>
  </si>
  <si>
    <t>TERMINAL PARA POLO DE BATERIAS</t>
  </si>
  <si>
    <t>LUZ NAVEGAÇÃO BRANCA BOMBORDO 12V</t>
  </si>
  <si>
    <t>LUZ NAVEGAÇÃO BRANCA BORESTE 12V</t>
  </si>
  <si>
    <t>LUZ DE MASTRO NAVEGAÇÃO 12V</t>
  </si>
  <si>
    <t>FITA ISOLANTE AUTO FUSÃO</t>
  </si>
  <si>
    <t>PARAFUSO INOX - DIVERSOS</t>
  </si>
  <si>
    <t>SELANTE PU PARA USO NAVAL 300ML</t>
  </si>
  <si>
    <t>SILICONE ACÉTICO BRACO 280G</t>
  </si>
  <si>
    <t>SPRAY ANTIFERRUGEM WD 40</t>
  </si>
  <si>
    <t>LIMPA CONTATO SPRAY</t>
  </si>
  <si>
    <t>DESINGRIPANTE USO GERAL</t>
  </si>
  <si>
    <t>ABRAÇADEIRA 12-16 INOX FINA</t>
  </si>
  <si>
    <t>ABRAÇADEIRA 13-19 LARGA INOX</t>
  </si>
  <si>
    <t>ABRAÇADEIRA NYLON 4,8 X 300</t>
  </si>
  <si>
    <t>PACOTE 100 UNIDADES</t>
  </si>
  <si>
    <t>ABRAÇADEIRA NYLON 4,8 X 250</t>
  </si>
  <si>
    <t>BANDEIRA BRASIL 1/2 O,22 X 0,33 PEQUENA BORDADA</t>
  </si>
  <si>
    <t>MANGUEIRA TRANÇADA TRANSPARENTE PT 250 1/2</t>
  </si>
  <si>
    <t>DEFENSA AZUL E BRANCA - REF. F5</t>
  </si>
  <si>
    <t>DEFENSA AZUL E BRANCA - REF. A4</t>
  </si>
  <si>
    <t>TAMPA DE INSPEÇÃO EM PVC 4 ANTI-DERRAPANTE E VEDAÇÃO</t>
  </si>
  <si>
    <t>MANGUEIRA COMBUSTÍVEL GASOLINA 3/8 POLEGADA</t>
  </si>
  <si>
    <t>FILTRO COMBUSTÍVEL GOL G2/G3/G4 ENTRADA E SAÍDA 3/8</t>
  </si>
  <si>
    <t>BULBO 3/8 MERCURY</t>
  </si>
  <si>
    <t>GIROFLEX REDONDO LENTE AZUL 12V</t>
  </si>
  <si>
    <t>CABO AMARRAÇÃO 18MM</t>
  </si>
  <si>
    <t>CABO AMARRAÇÃO 12MM</t>
  </si>
  <si>
    <t>ANODO DIRECIONAL YAMAHA 115-200</t>
  </si>
  <si>
    <t>ANODO CAVALETE YAMAHA 115-200</t>
  </si>
  <si>
    <t>ÓLEO YAMALUBE 4T 20W50</t>
  </si>
  <si>
    <t>LITRO</t>
  </si>
  <si>
    <t>VELA DE IGNIÇÃO NGK LFR6A-11</t>
  </si>
  <si>
    <t>ÓLEO ESPECIAL PRA RABETA SAE 90</t>
  </si>
  <si>
    <t>61A443220200 INSERTO DA BOMBA DÁGUA</t>
  </si>
  <si>
    <t>9321086M3800 ANEL DE BORRACHA</t>
  </si>
  <si>
    <t>9321059MG700 ANEL DE BORRACHA</t>
  </si>
  <si>
    <t>61A455380000 ESPAÇADOR CAIXA BOMBA DE ÁGUA</t>
  </si>
  <si>
    <t>61A4552270000 ESPAÇADOR DO EIXO DO MOTOR</t>
  </si>
  <si>
    <t>9020622M1900 ARRULEA ONDULADA (22,5 X 27,2)</t>
  </si>
  <si>
    <t>9028004M0500 CHAVETA MEIA LUA (6,7 X 0)</t>
  </si>
  <si>
    <t>6E443650100 AMORTIZADOR BORRACHA 1</t>
  </si>
  <si>
    <t>6E5443120000 TAMPA DA BOMBA DE ÁGUA</t>
  </si>
  <si>
    <t>2286 ANEL VEDAÇÃO BUJÃO DE ÓLEO</t>
  </si>
  <si>
    <t>69J134400400 ELEMENTO DO FILTRO DE ÓLEO CONJUNTO</t>
  </si>
  <si>
    <t>6P3WS24A0100 ELEMENTO DO FILTRO</t>
  </si>
  <si>
    <t>ÓLEO SINTÉTICO MOTOR XPS 5W-40 SEADOO CANAM 4L</t>
  </si>
  <si>
    <t>GALÃO</t>
  </si>
  <si>
    <t>FILTRO DE ÓLEO SEA DOO</t>
  </si>
  <si>
    <t>VELA DE IGNIÇÃO</t>
  </si>
  <si>
    <t>CINTA DA TURBINA ORIGINAL JET SKY SEA DOO RXT XRS 300</t>
  </si>
  <si>
    <t>ANODO TURBINA JET SKY SEA DOO ORIGINAL 27100920 GTI GTX RXT</t>
  </si>
  <si>
    <t>BATERIA ROUTE JET SKY SEADOO RXT-X 300 YTX20L-BSMA</t>
  </si>
  <si>
    <t>FILTRO DE COMB ENGATE RÁPIDO VERADO 300</t>
  </si>
  <si>
    <t>KIT REPARO DO ROTOR VERADO 300</t>
  </si>
  <si>
    <t>FILTRO DE ÓLEO VERADO 300</t>
  </si>
  <si>
    <t>FILTRO DE COMBUSTÍVEL CASTELO VERADO 300</t>
  </si>
  <si>
    <t>ÓLEO DE RABETA HIGH PERFORMANCE</t>
  </si>
  <si>
    <t>ÓLEO DE MOTOR VERADO</t>
  </si>
  <si>
    <t>GALÃO 4L</t>
  </si>
  <si>
    <t>VELA NGK VERADO 300</t>
  </si>
  <si>
    <t>FILTRO DE ÓLEO 200-300HP V6 MERCURY</t>
  </si>
  <si>
    <t>FILTRO DE COMBUSTÍVEL 200-300HP V6 MERCURY</t>
  </si>
  <si>
    <t>FILTRO DE COMBUSTÍVEL SEPARADOR 200-300HP V6 MERCURY</t>
  </si>
  <si>
    <t>ÓLEO MOTOR 25W40 200-300HP V6 MERCURY</t>
  </si>
  <si>
    <t>VEDAÇÃO DO ÓLEO RABETA</t>
  </si>
  <si>
    <t>KIT REARO DO ROTOR 200-300P V6 MERCURY</t>
  </si>
  <si>
    <t>VÁLVULA TERMOSTÁTICA 200-300HP V6 MERCURY</t>
  </si>
  <si>
    <t>ANODOS CAVALETE DO MOTOR 200-300HP V6 MERCURY</t>
  </si>
  <si>
    <t>ANODOS DA RABETA (JOGO 2 LATERAL) 200-300HP V6 MERCURY</t>
  </si>
  <si>
    <t>KIT FIO TORQ HÉLICE MOTOR POPA MERCURY 200-300HP V6 MERCURY</t>
  </si>
  <si>
    <t>ROTOR PARA MOTOR MERCURY 90, 115 HP 8M0025709</t>
  </si>
  <si>
    <t>JUNTA INFERIOR DA BOMBA DÁGUA 8M0112903</t>
  </si>
  <si>
    <t>VELA DE IGNIÇÃO ZFR5F 8M0204728</t>
  </si>
  <si>
    <t>FILTRO COMBUSTÍVEL DE LINHA 8M0153652</t>
  </si>
  <si>
    <t>FILTRO SEPARADOR DE COMBUSTÍVEL 20911 PFF5510</t>
  </si>
  <si>
    <t>FILTRO DE ÓLEO 60/115 HP 4 TEMPOS 822626K04 8M0065104</t>
  </si>
  <si>
    <t>ÓLEO MOTORES DE POPA 4T QUICKSILVER 25W40</t>
  </si>
  <si>
    <t>SILICONE SPRAY 300ML</t>
  </si>
  <si>
    <t>CAR 80 DESACARBONIZANTE</t>
  </si>
  <si>
    <t>JUNTA 27 MERCURY 15HP</t>
  </si>
  <si>
    <t>DIAFRAGMA MERCURY 15HP</t>
  </si>
  <si>
    <t>BÓIA/ESTILETE MERCURY 15HP</t>
  </si>
  <si>
    <t>JUNTA CARBURADOR MERCURY 15HP</t>
  </si>
  <si>
    <t>ROTOR MERCURY 15HP</t>
  </si>
  <si>
    <t>VELA IGNIÇÃO MOTOR MECURY 15HP</t>
  </si>
  <si>
    <t>PUXADOR PARTIDA MOTOR DE POPA UNIVERSAL COM CORDA NACIONAL</t>
  </si>
  <si>
    <t>TINTA PU KIT BRANCO 900ML CATALIZADOR</t>
  </si>
  <si>
    <t>TINTA PRETO FOSCO VINÍLICO 600ML</t>
  </si>
  <si>
    <t>CATALISADOR PARA PRIMER 2:1 PRETO FOSCO VINÍLICO 300ML</t>
  </si>
  <si>
    <t>ROLO DE ESPUMA 9CM</t>
  </si>
  <si>
    <t>ROLO DE ESPUMA 15CM</t>
  </si>
  <si>
    <t>TRINCHA 2" 500</t>
  </si>
  <si>
    <t>TRINCHA 500 3 SIMPLES</t>
  </si>
  <si>
    <t>TRINCHA 1 POLEGADA</t>
  </si>
  <si>
    <t>THINNER DE LIMPEZA 16C/ 5LTS</t>
  </si>
  <si>
    <t>LONA TRANSPARENTE C/ 4ML LARGURA</t>
  </si>
  <si>
    <t>DISCO DE CORTE 11/5 1,2X22,2 BNA 12 INOX</t>
  </si>
  <si>
    <t>DISCO DE LIXA 4 1/2 BGR 16</t>
  </si>
  <si>
    <t>DISCO DE LIXA 4 1/2 BGR 50</t>
  </si>
  <si>
    <t>DISCO DE LIXA 4 1/2 BGR 100</t>
  </si>
  <si>
    <t>ESTOPA BRANCA 1KG</t>
  </si>
  <si>
    <t>BANDEJA P/ PINTURA PEQUENA PRETA</t>
  </si>
  <si>
    <t>TINTA ANTI-INCRUSTANTE SEA HAWK BIOCOP PRETO 3,8L</t>
  </si>
  <si>
    <t>PRIMER TINTA PRIMER TUFF STUFF (A+B) SEA HAWK GI</t>
  </si>
  <si>
    <t>TINTA ANTI-INCRUSTANTE SEA HAWK COLORKOTE BRANCO 3,8L</t>
  </si>
  <si>
    <t>ROLO DE LÃ 15CM</t>
  </si>
  <si>
    <t>BANDEJA PARA PINTURA GRANDE</t>
  </si>
  <si>
    <t>DISCO HOOKIT P80</t>
  </si>
  <si>
    <t>FITA CREPE AUTOMOTIVA PREMIUM 24X50 VERDE</t>
  </si>
  <si>
    <t>FITA CREPE AUTOMOTIVA PREMIUM 48X50 VERDE</t>
  </si>
  <si>
    <t>LIXA DE FERRO 36</t>
  </si>
  <si>
    <t>TINTA SPRAY COLORIDA</t>
  </si>
  <si>
    <t>ZARCÃO 1/4 900ML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</si>
  <si>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</si>
  <si>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</si>
  <si>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</si>
  <si>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</si>
  <si>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</si>
  <si>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</si>
  <si>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</si>
  <si>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</si>
  <si>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</si>
  <si>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</si>
  <si>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</si>
  <si>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</si>
  <si>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</si>
  <si>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</si>
  <si>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</si>
  <si>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</si>
  <si>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</si>
  <si>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</si>
  <si>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</si>
  <si>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</si>
  <si>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</si>
  <si>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</si>
  <si>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</si>
  <si>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</si>
  <si>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</si>
  <si>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</si>
  <si>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</si>
  <si>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</si>
  <si>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</si>
  <si>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</si>
  <si>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</si>
  <si>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</si>
  <si>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</si>
  <si>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</si>
  <si>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</si>
  <si>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</si>
  <si>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</si>
  <si>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</si>
  <si>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</si>
  <si>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</si>
  <si>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</si>
  <si>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</si>
  <si>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</si>
  <si>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</si>
  <si>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</si>
  <si>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</si>
  <si>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</si>
  <si>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</si>
  <si>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</si>
  <si>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</si>
  <si>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</si>
  <si>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</si>
  <si>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</si>
  <si>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</si>
  <si>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</si>
  <si>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</si>
  <si>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</si>
  <si>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</si>
  <si>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</si>
  <si>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</si>
  <si>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</si>
  <si>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</si>
  <si>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</si>
  <si>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</si>
  <si>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</si>
  <si>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</si>
  <si>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</si>
  <si>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</si>
  <si>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</si>
  <si>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</si>
  <si>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</si>
  <si>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</si>
  <si>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</si>
  <si>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</si>
  <si>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</si>
  <si>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</si>
  <si>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</si>
  <si>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</si>
  <si>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</si>
  <si>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</si>
  <si>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</si>
  <si>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</si>
  <si>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</si>
  <si>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</si>
  <si>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</si>
  <si>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</si>
  <si>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</si>
  <si>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</si>
  <si>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</si>
  <si>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</si>
  <si>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</si>
  <si>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</si>
  <si>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</si>
  <si>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</si>
  <si>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</si>
  <si>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</si>
  <si>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</si>
  <si>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</si>
  <si>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</si>
  <si>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</si>
  <si>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</si>
  <si>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</si>
  <si>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</si>
  <si>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</si>
  <si>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</si>
  <si>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</si>
  <si>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</si>
  <si>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</si>
  <si>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</si>
  <si>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</si>
  <si>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</si>
  <si>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</si>
  <si>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</si>
  <si>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</si>
  <si>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</si>
  <si>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</si>
  <si>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</si>
  <si>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</si>
  <si>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</si>
  <si>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</si>
  <si>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</si>
  <si>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</si>
  <si>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</si>
  <si>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</si>
  <si>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</si>
  <si>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REMOVEDOR NEUTRALIZADOR DE FERRUGEM 900ML</t>
  </si>
  <si>
    <r>
      <t>RELAÇÃO DE PEÇAS DE REPOSIÇÃO (</t>
    </r>
    <r>
      <rPr>
        <b/>
        <sz val="11"/>
        <color rgb="FF7030A0"/>
        <rFont val="Calibri"/>
        <family val="2"/>
        <scheme val="minor"/>
      </rPr>
      <t>EXEMPLIFICATIVA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rgb="FFFF0000"/>
        <rFont val="Calibri"/>
        <family val="2"/>
        <scheme val="minor"/>
      </rPr>
      <t>NÃO</t>
    </r>
    <r>
      <rPr>
        <b/>
        <sz val="11"/>
        <color theme="1"/>
        <rFont val="Calibri"/>
        <family val="2"/>
        <scheme val="minor"/>
      </rPr>
      <t xml:space="preserve"> É EXAUSTIVA)
</t>
    </r>
  </si>
  <si>
    <t>TOTAL MENSAL</t>
  </si>
  <si>
    <r>
      <t xml:space="preserve">PEÇAS/COMPONENTES/MATERIAIS/FERRAMENTAS/INSUMOS: Fornecimento sob demanda de peças, componentes, materiais e ferramentas necessários para as manutenções da flotilha do NEPOM/DREX/SR/PF/ES.                                                                                                     </t>
    </r>
    <r>
      <rPr>
        <b/>
        <sz val="9"/>
        <color rgb="FFFF0000"/>
        <rFont val="Calibri"/>
        <family val="2"/>
        <scheme val="minor"/>
      </rPr>
      <t>NÃO É OBJETO DE DISPUTA</t>
    </r>
  </si>
  <si>
    <t>Preencher somente as células em amarelo</t>
  </si>
  <si>
    <t>SERVIÇOS MANUTENÇÃO ESPECIALIZADOS - Fornecimento de 360 (trezentos e sessenta) horas de trabalho, a média de 30h/mês, de mão-de-obra especializada em elétrica, mecânica e estrutura naval, em nível de engenharia ou técnico naval, para a manutenção, preventiva e corretiva, de embarcações da flotilha do NEPOM/DREX/SR/PF/ES com motores de combustão a diesel ou gasolina, cascos e casarios em fibra de vidro, estrutura metálica, madeira naval e pneumático; píer flutuante e rampa de acesso. Incluído socorro-guincho/reboque 24 (vinte e quatro) horas, todos os dias da semana para as embarcações do NEPOM/DREX/SR/PF/ES ou apreendidas, conforme demanda.</t>
  </si>
  <si>
    <t>SERVIÇOS DE MANUTENÇÃO BÁSICOS - Fornecimento de 1.080 (um mil e oitenta) horas/ano e média de 90h/mês, mão de obra em mecânica, estrutura e elétrica naval, para a realização de manutenção básica, preventiva, preditiva e corretiva, das embarcações da flotilha do NEPOM/DREX/SR/PF/ES, em cascos, casarios e motores de combustão a diesel ou gasolina.</t>
  </si>
  <si>
    <r>
      <t>RELAÇÃO DE PEÇAS DE REPOSIÇÃO (</t>
    </r>
    <r>
      <rPr>
        <b/>
        <sz val="11"/>
        <color rgb="FF7030A0"/>
        <rFont val="Calibri"/>
        <family val="2"/>
        <scheme val="minor"/>
      </rPr>
      <t>EXEMPLIFICATIVA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rFont val="Calibri"/>
        <family val="2"/>
        <scheme val="minor"/>
      </rPr>
      <t>NÃO</t>
    </r>
    <r>
      <rPr>
        <b/>
        <sz val="11"/>
        <color theme="1"/>
        <rFont val="Calibri"/>
        <family val="2"/>
        <scheme val="minor"/>
      </rPr>
      <t xml:space="preserve"> É EXAUSTIVA) 
</t>
    </r>
    <r>
      <rPr>
        <b/>
        <sz val="11"/>
        <color rgb="FFFF0000"/>
        <rFont val="Calibri"/>
        <family val="2"/>
        <scheme val="minor"/>
      </rPr>
      <t>NÃO É OBJETO DE LANCE</t>
    </r>
  </si>
  <si>
    <r>
      <t xml:space="preserve">SERVIÇOS MANUTENÇÃO ESPECIALIZADOS - Fornecimento de 360 (trezentos e sessenta) horas de trabalho, a média de 30h/mês, de mão-de-obra especializada em elétrica, mecânica e estrutura naval, em nível de engenharia ou técnico naval, para a manutenção, preventiva e corretiva, de embarcações da flotilha do NEPOM/DREX/SR/PF/ES com motores de combustão a diesel ou gasolina, cascos e casarios em fibra de vidro, estrutura metálica, madeira naval e pneumático; píer flutuante e rampa de acesso. Incluído socorro-guincho/reboque 24 (vinte e quatro) horas, todos os dias da semana para as embarcações do NEPOM/DREX/SR/PF/ES ou apreendidas, conforme demanda. 
Unidade de medida: 30 Horas/Homem por mês
</t>
    </r>
    <r>
      <rPr>
        <b/>
        <sz val="9"/>
        <rFont val="Calibri"/>
        <family val="2"/>
        <scheme val="minor"/>
      </rPr>
      <t>PAGAMENTO SOB DEMANDA</t>
    </r>
  </si>
  <si>
    <t>Taxa Administrativa</t>
  </si>
  <si>
    <t>Taxa Administrativa incidente sobre o Item 3 – Percentual destinado a remunerar os custos administrativos, logísticos, financeiros, tributários, riscos e lucro da contratada no fornecimento de peças, componentes, materiais, ferramentas e insumos. O percentual máximo admitido é de 29,25%, incidente sobre o valor efetivamente comprovado e aprovado das aquisições do Item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</si>
</sst>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&quot; &quot;#,##0.00;[Red]&quot;-&quot;[$R$-416]&quot; &quot;#,##0.00"/>
    <numFmt numFmtId="165" formatCode="&quot; R$ &quot;#,##0.00&quot; &quot;;&quot; R$ (&quot;#,##0.00&quot;)&quot;;&quot; R$ -&quot;#&quot; &quot;;@&quot; &quot;"/>
    <numFmt numFmtId="166" formatCode="_(&quot;R$ &quot;* #,##0.00_);_(&quot;R$ &quot;* \(#,##0.00\);_(&quot;R$ &quot;* &quot;-&quot;??_);_(@_)"/>
    <numFmt numFmtId="167" formatCode="_(&quot;R$ &quot;* #,##0.00_);_(&quot;R$ &quot;* \(#,##0.00\);_(&quot;R$ &quot;* \-??_);_(@_)"/>
    <numFmt numFmtId="168" formatCode="&quot;R$&quot;\ #,##0.00"/>
    <numFmt numFmtId="169" formatCode="_-&quot;R$&quot;\ * #,##0.000000_-;\-&quot;R$&quot;\ * #,##0.000000_-;_-&quot;R$&quot;\ * &quot;-&quot;??????_-;_-@_-"/>
    <numFmt numFmtId="170" formatCode="_-&quot;R$&quot;\ * #,##0.0000_-;\-&quot;R$&quot;\ * #,##0.0000_-;_-&quot;R$&quot;\ 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1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1"/>
    </font>
    <font>
      <b/>
      <i/>
      <sz val="16"/>
      <color theme="1"/>
      <name val="Arial1"/>
    </font>
    <font>
      <sz val="8"/>
      <color rgb="FF000000"/>
      <name val="Albany AMT"/>
    </font>
    <font>
      <b/>
      <i/>
      <u/>
      <sz val="11"/>
      <color theme="1"/>
      <name val="Arial1"/>
    </font>
    <font>
      <b/>
      <sz val="18"/>
      <color rgb="FF003366"/>
      <name val="Cambria"/>
      <family val="1"/>
    </font>
    <font>
      <b/>
      <sz val="18"/>
      <color rgb="FF004586"/>
      <name val="Cambria"/>
      <family val="1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0CECE"/>
        <bgColor rgb="FFCCCCCC"/>
      </patternFill>
    </fill>
    <fill>
      <patternFill patternType="solid">
        <fgColor theme="0" tint="-0.14999847407452621"/>
        <bgColor rgb="FFCCCCCC"/>
      </patternFill>
    </fill>
    <fill>
      <patternFill patternType="solid">
        <fgColor rgb="FFFFFF00"/>
        <bgColor rgb="FFFFFFFF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BE0CF"/>
        <bgColor indexed="64"/>
      </patternFill>
    </fill>
    <fill>
      <patternFill patternType="solid">
        <fgColor theme="0" tint="-0.14999847407452621"/>
        <bgColor rgb="FFE2F0D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4586"/>
      </top>
      <bottom style="double">
        <color rgb="FF004586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5" fontId="7" fillId="0" borderId="0"/>
    <xf numFmtId="0" fontId="8" fillId="0" borderId="0">
      <alignment horizontal="center"/>
    </xf>
    <xf numFmtId="0" fontId="8" fillId="0" borderId="0">
      <alignment horizontal="center" textRotation="90"/>
    </xf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0" fontId="5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  <xf numFmtId="0" fontId="10" fillId="0" borderId="0"/>
    <xf numFmtId="164" fontId="10" fillId="0" borderId="0"/>
    <xf numFmtId="0" fontId="11" fillId="0" borderId="0"/>
    <xf numFmtId="0" fontId="12" fillId="0" borderId="0"/>
    <xf numFmtId="0" fontId="13" fillId="0" borderId="7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4">
    <xf numFmtId="0" fontId="0" fillId="0" borderId="0" xfId="0"/>
    <xf numFmtId="0" fontId="24" fillId="0" borderId="8" xfId="21" applyFont="1" applyBorder="1" applyAlignment="1">
      <alignment horizontal="center" vertical="center"/>
    </xf>
    <xf numFmtId="0" fontId="24" fillId="0" borderId="0" xfId="21" applyFont="1" applyAlignment="1">
      <alignment horizontal="center" vertical="center"/>
    </xf>
    <xf numFmtId="0" fontId="3" fillId="0" borderId="0" xfId="21"/>
    <xf numFmtId="0" fontId="25" fillId="0" borderId="4" xfId="21" applyFont="1" applyBorder="1"/>
    <xf numFmtId="0" fontId="25" fillId="0" borderId="6" xfId="21" applyFont="1" applyBorder="1"/>
    <xf numFmtId="0" fontId="25" fillId="0" borderId="5" xfId="21" applyFont="1" applyBorder="1"/>
    <xf numFmtId="0" fontId="25" fillId="0" borderId="1" xfId="21" applyFont="1" applyBorder="1" applyAlignment="1">
      <alignment vertical="center"/>
    </xf>
    <xf numFmtId="0" fontId="25" fillId="0" borderId="11" xfId="21" applyFont="1" applyBorder="1"/>
    <xf numFmtId="0" fontId="25" fillId="0" borderId="12" xfId="21" applyFont="1" applyBorder="1"/>
    <xf numFmtId="0" fontId="25" fillId="0" borderId="9" xfId="21" applyFont="1" applyBorder="1"/>
    <xf numFmtId="0" fontId="25" fillId="0" borderId="2" xfId="21" applyFont="1" applyBorder="1" applyAlignment="1">
      <alignment vertical="center"/>
    </xf>
    <xf numFmtId="0" fontId="25" fillId="0" borderId="0" xfId="21" applyFont="1"/>
    <xf numFmtId="44" fontId="25" fillId="0" borderId="0" xfId="21" applyNumberFormat="1" applyFont="1"/>
    <xf numFmtId="7" fontId="25" fillId="0" borderId="0" xfId="21" applyNumberFormat="1" applyFont="1"/>
    <xf numFmtId="0" fontId="26" fillId="0" borderId="0" xfId="21" applyFont="1" applyAlignment="1">
      <alignment vertical="center"/>
    </xf>
    <xf numFmtId="169" fontId="25" fillId="0" borderId="0" xfId="21" applyNumberFormat="1" applyFont="1"/>
    <xf numFmtId="0" fontId="29" fillId="0" borderId="0" xfId="21" applyFont="1" applyAlignment="1">
      <alignment horizontal="justify" vertical="center"/>
    </xf>
    <xf numFmtId="0" fontId="26" fillId="0" borderId="0" xfId="21" applyFont="1" applyAlignment="1">
      <alignment horizontal="justify" vertical="center"/>
    </xf>
    <xf numFmtId="44" fontId="25" fillId="11" borderId="1" xfId="22" applyFont="1" applyFill="1" applyBorder="1" applyAlignment="1" applyProtection="1">
      <alignment horizontal="center" vertical="center" wrapText="1"/>
    </xf>
    <xf numFmtId="0" fontId="25" fillId="11" borderId="1" xfId="22" applyNumberFormat="1" applyFont="1" applyFill="1" applyBorder="1" applyAlignment="1" applyProtection="1">
      <alignment horizontal="center" vertical="center" wrapText="1"/>
    </xf>
    <xf numFmtId="7" fontId="25" fillId="12" borderId="1" xfId="22" applyNumberFormat="1" applyFont="1" applyFill="1" applyBorder="1" applyAlignment="1" applyProtection="1">
      <alignment horizontal="center" vertical="center" wrapText="1"/>
    </xf>
    <xf numFmtId="9" fontId="19" fillId="8" borderId="1" xfId="1" applyFont="1" applyFill="1" applyBorder="1" applyAlignment="1" applyProtection="1">
      <alignment horizontal="center"/>
      <protection locked="0"/>
    </xf>
    <xf numFmtId="0" fontId="24" fillId="11" borderId="3" xfId="21" applyFont="1" applyFill="1" applyBorder="1" applyAlignment="1">
      <alignment horizontal="center" vertical="center" wrapText="1"/>
    </xf>
    <xf numFmtId="7" fontId="25" fillId="11" borderId="6" xfId="22" applyNumberFormat="1" applyFont="1" applyFill="1" applyBorder="1" applyAlignment="1" applyProtection="1">
      <alignment horizontal="center" vertical="center" wrapText="1"/>
    </xf>
    <xf numFmtId="7" fontId="25" fillId="11" borderId="1" xfId="22" applyNumberFormat="1" applyFont="1" applyFill="1" applyBorder="1" applyAlignment="1" applyProtection="1">
      <alignment horizontal="center" vertical="center" wrapText="1"/>
    </xf>
    <xf numFmtId="0" fontId="24" fillId="10" borderId="1" xfId="21" applyFont="1" applyFill="1" applyBorder="1" applyAlignment="1" applyProtection="1">
      <alignment horizontal="center" vertical="center" wrapText="1"/>
      <protection locked="0"/>
    </xf>
    <xf numFmtId="0" fontId="24" fillId="11" borderId="1" xfId="21" applyFont="1" applyFill="1" applyBorder="1" applyAlignment="1" applyProtection="1">
      <alignment horizontal="center" vertical="center" wrapText="1"/>
      <protection locked="0"/>
    </xf>
    <xf numFmtId="44" fontId="25" fillId="11" borderId="1" xfId="22" applyFont="1" applyFill="1" applyBorder="1" applyAlignment="1" applyProtection="1">
      <alignment horizontal="center" vertical="center" wrapText="1"/>
      <protection locked="0"/>
    </xf>
    <xf numFmtId="0" fontId="25" fillId="11" borderId="1" xfId="23" applyNumberFormat="1" applyFont="1" applyFill="1" applyBorder="1" applyAlignment="1" applyProtection="1">
      <alignment horizontal="center" vertical="center" wrapText="1"/>
      <protection locked="0"/>
    </xf>
    <xf numFmtId="7" fontId="25" fillId="11" borderId="6" xfId="22" applyNumberFormat="1" applyFont="1" applyFill="1" applyBorder="1" applyAlignment="1" applyProtection="1">
      <alignment horizontal="center" vertical="center" wrapText="1"/>
      <protection locked="0"/>
    </xf>
    <xf numFmtId="0" fontId="24" fillId="11" borderId="3" xfId="21" applyFont="1" applyFill="1" applyBorder="1" applyAlignment="1" applyProtection="1">
      <alignment horizontal="center" vertical="center" wrapText="1"/>
      <protection locked="0"/>
    </xf>
    <xf numFmtId="0" fontId="25" fillId="11" borderId="1" xfId="22" applyNumberFormat="1" applyFont="1" applyFill="1" applyBorder="1" applyAlignment="1" applyProtection="1">
      <alignment horizontal="center" vertical="center" wrapText="1"/>
      <protection locked="0"/>
    </xf>
    <xf numFmtId="168" fontId="25" fillId="8" borderId="1" xfId="23" applyNumberFormat="1" applyFont="1" applyFill="1" applyBorder="1" applyAlignment="1" applyProtection="1">
      <alignment horizontal="center" vertical="center" wrapText="1"/>
      <protection locked="0"/>
    </xf>
    <xf numFmtId="44" fontId="25" fillId="11" borderId="6" xfId="23" applyFont="1" applyFill="1" applyBorder="1" applyAlignment="1" applyProtection="1">
      <alignment vertical="center" wrapText="1"/>
      <protection locked="0"/>
    </xf>
    <xf numFmtId="44" fontId="25" fillId="11" borderId="5" xfId="23" applyFont="1" applyFill="1" applyBorder="1" applyAlignment="1" applyProtection="1">
      <alignment vertical="center" wrapText="1"/>
      <protection locked="0"/>
    </xf>
    <xf numFmtId="168" fontId="25" fillId="8" borderId="1" xfId="22" applyNumberFormat="1" applyFont="1" applyFill="1" applyBorder="1" applyAlignment="1" applyProtection="1">
      <alignment horizontal="center" vertical="center" wrapText="1"/>
      <protection locked="0"/>
    </xf>
    <xf numFmtId="168" fontId="25" fillId="11" borderId="1" xfId="22" applyNumberFormat="1" applyFont="1" applyFill="1" applyBorder="1" applyAlignment="1" applyProtection="1">
      <alignment horizontal="center" vertical="center" wrapText="1"/>
      <protection locked="0"/>
    </xf>
    <xf numFmtId="44" fontId="30" fillId="0" borderId="1" xfId="21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14" fillId="14" borderId="4" xfId="21" applyFont="1" applyFill="1" applyBorder="1" applyAlignment="1">
      <alignment vertical="center" wrapText="1"/>
    </xf>
    <xf numFmtId="0" fontId="14" fillId="14" borderId="6" xfId="21" applyFont="1" applyFill="1" applyBorder="1" applyAlignment="1">
      <alignment vertical="center" wrapText="1"/>
    </xf>
    <xf numFmtId="0" fontId="14" fillId="14" borderId="5" xfId="21" applyFont="1" applyFill="1" applyBorder="1" applyAlignment="1">
      <alignment vertical="center" wrapText="1"/>
    </xf>
    <xf numFmtId="0" fontId="2" fillId="2" borderId="1" xfId="21" applyFont="1" applyFill="1" applyBorder="1" applyAlignment="1">
      <alignment horizontal="center" vertical="center"/>
    </xf>
    <xf numFmtId="0" fontId="14" fillId="4" borderId="1" xfId="21" applyFont="1" applyFill="1" applyBorder="1" applyAlignment="1">
      <alignment horizontal="center" vertical="center" wrapText="1"/>
    </xf>
    <xf numFmtId="0" fontId="14" fillId="3" borderId="1" xfId="21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70" fontId="0" fillId="0" borderId="1" xfId="25" applyNumberFormat="1" applyFont="1" applyBorder="1" applyProtection="1"/>
    <xf numFmtId="44" fontId="0" fillId="0" borderId="1" xfId="0" applyNumberFormat="1" applyBorder="1"/>
    <xf numFmtId="170" fontId="0" fillId="0" borderId="1" xfId="0" applyNumberFormat="1" applyBorder="1"/>
    <xf numFmtId="0" fontId="0" fillId="0" borderId="0" xfId="0" applyAlignment="1">
      <alignment horizontal="center"/>
    </xf>
    <xf numFmtId="11" fontId="0" fillId="0" borderId="1" xfId="0" applyNumberFormat="1" applyBorder="1"/>
    <xf numFmtId="44" fontId="0" fillId="11" borderId="1" xfId="0" applyNumberFormat="1" applyFill="1" applyBorder="1"/>
    <xf numFmtId="0" fontId="14" fillId="6" borderId="1" xfId="0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44" fontId="14" fillId="11" borderId="1" xfId="0" applyNumberFormat="1" applyFont="1" applyFill="1" applyBorder="1"/>
    <xf numFmtId="44" fontId="2" fillId="11" borderId="1" xfId="0" applyNumberFormat="1" applyFont="1" applyFill="1" applyBorder="1"/>
    <xf numFmtId="1" fontId="25" fillId="11" borderId="1" xfId="22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" fillId="0" borderId="1" xfId="21" applyFont="1" applyBorder="1" applyAlignment="1">
      <alignment horizontal="center" vertical="center"/>
    </xf>
    <xf numFmtId="0" fontId="14" fillId="0" borderId="1" xfId="21" applyFont="1" applyBorder="1" applyAlignment="1">
      <alignment horizontal="center" vertical="center" wrapText="1"/>
    </xf>
    <xf numFmtId="0" fontId="22" fillId="11" borderId="6" xfId="0" applyFont="1" applyFill="1" applyBorder="1" applyAlignment="1" applyProtection="1">
      <alignment horizontal="centerContinuous" vertical="center" wrapText="1"/>
      <protection locked="0"/>
    </xf>
    <xf numFmtId="0" fontId="23" fillId="11" borderId="6" xfId="0" applyFont="1" applyFill="1" applyBorder="1" applyAlignment="1" applyProtection="1">
      <alignment horizontal="centerContinuous" vertical="center" wrapText="1"/>
      <protection locked="0"/>
    </xf>
    <xf numFmtId="0" fontId="23" fillId="11" borderId="5" xfId="0" applyFont="1" applyFill="1" applyBorder="1" applyAlignment="1" applyProtection="1">
      <alignment horizontal="centerContinuous" vertical="center" wrapText="1"/>
      <protection locked="0"/>
    </xf>
    <xf numFmtId="0" fontId="30" fillId="0" borderId="4" xfId="21" applyFont="1" applyBorder="1" applyAlignment="1" applyProtection="1">
      <alignment horizontal="center" wrapText="1"/>
      <protection locked="0"/>
    </xf>
    <xf numFmtId="0" fontId="31" fillId="0" borderId="6" xfId="0" applyFont="1" applyBorder="1" applyAlignment="1" applyProtection="1">
      <alignment horizontal="center" wrapText="1"/>
      <protection locked="0"/>
    </xf>
    <xf numFmtId="0" fontId="31" fillId="0" borderId="5" xfId="0" applyFont="1" applyBorder="1" applyAlignment="1" applyProtection="1">
      <alignment horizontal="center" wrapText="1"/>
      <protection locked="0"/>
    </xf>
    <xf numFmtId="7" fontId="30" fillId="0" borderId="1" xfId="21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wrapText="1"/>
      <protection locked="0"/>
    </xf>
    <xf numFmtId="0" fontId="26" fillId="0" borderId="0" xfId="21" applyFont="1" applyAlignment="1">
      <alignment horizontal="left" vertical="center"/>
    </xf>
    <xf numFmtId="49" fontId="28" fillId="11" borderId="4" xfId="21" applyNumberFormat="1" applyFont="1" applyFill="1" applyBorder="1" applyAlignment="1" applyProtection="1">
      <alignment horizontal="justify" vertical="justify" wrapText="1"/>
      <protection locked="0"/>
    </xf>
    <xf numFmtId="49" fontId="28" fillId="11" borderId="5" xfId="21" applyNumberFormat="1" applyFont="1" applyFill="1" applyBorder="1" applyAlignment="1" applyProtection="1">
      <alignment horizontal="justify" vertical="justify" wrapText="1"/>
      <protection locked="0"/>
    </xf>
    <xf numFmtId="7" fontId="25" fillId="11" borderId="4" xfId="22" applyNumberFormat="1" applyFont="1" applyFill="1" applyBorder="1" applyAlignment="1" applyProtection="1">
      <alignment horizontal="center" vertical="center" wrapText="1"/>
      <protection locked="0"/>
    </xf>
    <xf numFmtId="7" fontId="25" fillId="11" borderId="6" xfId="22" applyNumberFormat="1" applyFont="1" applyFill="1" applyBorder="1" applyAlignment="1" applyProtection="1">
      <alignment horizontal="center" vertical="center" wrapText="1"/>
      <protection locked="0"/>
    </xf>
    <xf numFmtId="7" fontId="25" fillId="11" borderId="5" xfId="22" applyNumberFormat="1" applyFont="1" applyFill="1" applyBorder="1" applyAlignment="1" applyProtection="1">
      <alignment horizontal="center" vertical="center" wrapText="1"/>
      <protection locked="0"/>
    </xf>
    <xf numFmtId="49" fontId="28" fillId="11" borderId="4" xfId="21" applyNumberFormat="1" applyFont="1" applyFill="1" applyBorder="1" applyAlignment="1">
      <alignment horizontal="justify" vertical="justify" wrapText="1"/>
    </xf>
    <xf numFmtId="49" fontId="0" fillId="11" borderId="5" xfId="0" applyNumberFormat="1" applyFill="1" applyBorder="1" applyAlignment="1">
      <alignment horizontal="justify" vertical="justify" wrapText="1"/>
    </xf>
    <xf numFmtId="7" fontId="25" fillId="11" borderId="4" xfId="22" applyNumberFormat="1" applyFont="1" applyFill="1" applyBorder="1" applyAlignment="1" applyProtection="1">
      <alignment horizontal="center" vertical="center" wrapText="1"/>
    </xf>
    <xf numFmtId="7" fontId="25" fillId="11" borderId="6" xfId="22" applyNumberFormat="1" applyFont="1" applyFill="1" applyBorder="1" applyAlignment="1" applyProtection="1">
      <alignment horizontal="center" vertical="center" wrapText="1"/>
    </xf>
    <xf numFmtId="7" fontId="25" fillId="11" borderId="5" xfId="22" applyNumberFormat="1" applyFont="1" applyFill="1" applyBorder="1" applyAlignment="1" applyProtection="1">
      <alignment horizontal="center" vertical="center" wrapText="1"/>
    </xf>
    <xf numFmtId="0" fontId="24" fillId="10" borderId="4" xfId="2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24" fillId="10" borderId="1" xfId="2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49" fontId="25" fillId="11" borderId="4" xfId="21" applyNumberFormat="1" applyFont="1" applyFill="1" applyBorder="1" applyAlignment="1" applyProtection="1">
      <alignment horizontal="justify" vertical="justify" wrapText="1"/>
      <protection locked="0"/>
    </xf>
    <xf numFmtId="49" fontId="25" fillId="11" borderId="5" xfId="21" applyNumberFormat="1" applyFont="1" applyFill="1" applyBorder="1" applyAlignment="1" applyProtection="1">
      <alignment horizontal="justify" vertical="justify" wrapText="1"/>
      <protection locked="0"/>
    </xf>
    <xf numFmtId="7" fontId="25" fillId="11" borderId="1" xfId="22" applyNumberFormat="1" applyFon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/>
      <protection locked="0"/>
    </xf>
    <xf numFmtId="49" fontId="0" fillId="11" borderId="5" xfId="0" applyNumberFormat="1" applyFill="1" applyBorder="1" applyAlignment="1" applyProtection="1">
      <alignment horizontal="justify" vertical="justify" wrapText="1"/>
      <protection locked="0"/>
    </xf>
    <xf numFmtId="168" fontId="25" fillId="11" borderId="4" xfId="22" applyNumberFormat="1" applyFont="1" applyFill="1" applyBorder="1" applyAlignment="1" applyProtection="1">
      <alignment horizontal="center" vertical="center" wrapText="1"/>
      <protection locked="0"/>
    </xf>
    <xf numFmtId="168" fontId="25" fillId="11" borderId="6" xfId="22" applyNumberFormat="1" applyFont="1" applyFill="1" applyBorder="1" applyAlignment="1" applyProtection="1">
      <alignment horizontal="center" vertical="center" wrapText="1"/>
      <protection locked="0"/>
    </xf>
    <xf numFmtId="168" fontId="25" fillId="11" borderId="5" xfId="22" applyNumberFormat="1" applyFont="1" applyFill="1" applyBorder="1" applyAlignment="1" applyProtection="1">
      <alignment horizontal="center" vertical="center" wrapText="1"/>
      <protection locked="0"/>
    </xf>
    <xf numFmtId="168" fontId="28" fillId="8" borderId="4" xfId="23" applyNumberFormat="1" applyFont="1" applyFill="1" applyBorder="1" applyAlignment="1" applyProtection="1">
      <alignment horizontal="center" vertical="center" wrapText="1"/>
      <protection locked="0"/>
    </xf>
    <xf numFmtId="168" fontId="28" fillId="8" borderId="6" xfId="23" applyNumberFormat="1" applyFont="1" applyFill="1" applyBorder="1" applyAlignment="1" applyProtection="1">
      <alignment horizontal="center" vertical="center" wrapText="1"/>
      <protection locked="0"/>
    </xf>
    <xf numFmtId="168" fontId="28" fillId="8" borderId="5" xfId="23" applyNumberFormat="1" applyFont="1" applyFill="1" applyBorder="1" applyAlignment="1" applyProtection="1">
      <alignment horizontal="center" vertical="center" wrapText="1"/>
      <protection locked="0"/>
    </xf>
    <xf numFmtId="0" fontId="25" fillId="0" borderId="11" xfId="21" applyFont="1" applyBorder="1" applyAlignment="1">
      <alignment horizontal="center" vertical="center"/>
    </xf>
    <xf numFmtId="0" fontId="25" fillId="0" borderId="9" xfId="21" applyFont="1" applyBorder="1" applyAlignment="1">
      <alignment horizontal="center" vertical="center"/>
    </xf>
    <xf numFmtId="0" fontId="25" fillId="0" borderId="13" xfId="21" applyFont="1" applyBorder="1" applyAlignment="1">
      <alignment horizontal="center" vertical="center"/>
    </xf>
    <xf numFmtId="0" fontId="25" fillId="0" borderId="14" xfId="21" applyFont="1" applyBorder="1" applyAlignment="1">
      <alignment horizontal="center" vertical="center"/>
    </xf>
    <xf numFmtId="0" fontId="25" fillId="0" borderId="15" xfId="21" applyFont="1" applyBorder="1" applyAlignment="1">
      <alignment horizontal="center" vertical="center"/>
    </xf>
    <xf numFmtId="0" fontId="25" fillId="0" borderId="10" xfId="21" applyFont="1" applyBorder="1" applyAlignment="1">
      <alignment horizontal="center" vertical="center"/>
    </xf>
    <xf numFmtId="0" fontId="25" fillId="0" borderId="1" xfId="21" applyFont="1" applyBorder="1" applyAlignment="1">
      <alignment horizontal="justify" vertical="center"/>
    </xf>
    <xf numFmtId="0" fontId="24" fillId="9" borderId="1" xfId="21" applyFont="1" applyFill="1" applyBorder="1" applyAlignment="1">
      <alignment horizontal="center" vertical="center"/>
    </xf>
    <xf numFmtId="0" fontId="25" fillId="0" borderId="4" xfId="21" applyFont="1" applyBorder="1" applyAlignment="1">
      <alignment vertical="center"/>
    </xf>
    <xf numFmtId="0" fontId="25" fillId="0" borderId="5" xfId="21" applyFont="1" applyBorder="1" applyAlignment="1">
      <alignment vertical="center"/>
    </xf>
    <xf numFmtId="0" fontId="25" fillId="0" borderId="1" xfId="21" applyFont="1" applyBorder="1" applyAlignment="1">
      <alignment horizontal="center"/>
    </xf>
    <xf numFmtId="0" fontId="25" fillId="0" borderId="4" xfId="21" applyFont="1" applyBorder="1" applyAlignment="1">
      <alignment horizontal="center" vertical="center"/>
    </xf>
    <xf numFmtId="0" fontId="25" fillId="0" borderId="5" xfId="21" applyFont="1" applyBorder="1" applyAlignment="1">
      <alignment horizontal="center" vertical="center"/>
    </xf>
    <xf numFmtId="0" fontId="25" fillId="0" borderId="4" xfId="21" applyFont="1" applyBorder="1" applyAlignment="1">
      <alignment horizontal="center"/>
    </xf>
    <xf numFmtId="0" fontId="25" fillId="0" borderId="5" xfId="21" applyFont="1" applyBorder="1" applyAlignment="1">
      <alignment horizontal="center"/>
    </xf>
    <xf numFmtId="0" fontId="21" fillId="5" borderId="8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68" fontId="16" fillId="8" borderId="2" xfId="23" applyNumberFormat="1" applyFont="1" applyFill="1" applyBorder="1" applyAlignment="1" applyProtection="1">
      <alignment horizontal="center" vertical="center"/>
      <protection locked="0"/>
    </xf>
    <xf numFmtId="168" fontId="16" fillId="8" borderId="3" xfId="23" applyNumberFormat="1" applyFont="1" applyFill="1" applyBorder="1" applyAlignment="1" applyProtection="1">
      <alignment horizontal="center" vertical="center"/>
      <protection locked="0"/>
    </xf>
    <xf numFmtId="7" fontId="1" fillId="0" borderId="2" xfId="0" applyNumberFormat="1" applyFont="1" applyBorder="1" applyAlignment="1" applyProtection="1">
      <alignment horizontal="center" vertical="center"/>
      <protection locked="0"/>
    </xf>
    <xf numFmtId="7" fontId="1" fillId="0" borderId="3" xfId="0" applyNumberFormat="1" applyFont="1" applyBorder="1" applyAlignment="1" applyProtection="1">
      <alignment horizontal="center" vertical="center"/>
      <protection locked="0"/>
    </xf>
    <xf numFmtId="0" fontId="2" fillId="11" borderId="4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2" fillId="13" borderId="4" xfId="2" applyFont="1" applyFill="1" applyBorder="1" applyAlignment="1">
      <alignment horizontal="center" vertical="center" wrapText="1"/>
    </xf>
    <xf numFmtId="0" fontId="2" fillId="13" borderId="6" xfId="2" applyFont="1" applyFill="1" applyBorder="1" applyAlignment="1">
      <alignment horizontal="center" vertical="center" wrapText="1"/>
    </xf>
    <xf numFmtId="0" fontId="2" fillId="13" borderId="5" xfId="2" applyFont="1" applyFill="1" applyBorder="1" applyAlignment="1">
      <alignment horizontal="center" vertical="center" wrapText="1"/>
    </xf>
    <xf numFmtId="44" fontId="14" fillId="3" borderId="2" xfId="21" applyNumberFormat="1" applyFont="1" applyFill="1" applyBorder="1" applyAlignment="1">
      <alignment horizontal="center" vertical="center" wrapText="1"/>
    </xf>
    <xf numFmtId="44" fontId="14" fillId="3" borderId="3" xfId="21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/>
    </xf>
    <xf numFmtId="0" fontId="21" fillId="8" borderId="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4" fillId="0" borderId="4" xfId="21" applyFont="1" applyBorder="1" applyAlignment="1">
      <alignment horizontal="center" vertical="center" wrapText="1"/>
    </xf>
    <xf numFmtId="0" fontId="14" fillId="0" borderId="6" xfId="21" applyFont="1" applyBorder="1" applyAlignment="1">
      <alignment horizontal="center" vertical="center" wrapText="1"/>
    </xf>
    <xf numFmtId="44" fontId="14" fillId="0" borderId="2" xfId="21" applyNumberFormat="1" applyFont="1" applyBorder="1" applyAlignment="1">
      <alignment horizontal="center" vertical="center" wrapText="1"/>
    </xf>
    <xf numFmtId="44" fontId="14" fillId="0" borderId="3" xfId="21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8" fontId="19" fillId="0" borderId="4" xfId="0" applyNumberFormat="1" applyFont="1" applyBorder="1" applyAlignment="1">
      <alignment horizontal="center"/>
    </xf>
    <xf numFmtId="168" fontId="19" fillId="0" borderId="5" xfId="0" applyNumberFormat="1" applyFont="1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68" fontId="19" fillId="0" borderId="11" xfId="0" applyNumberFormat="1" applyFont="1" applyBorder="1" applyAlignment="1">
      <alignment horizontal="center" vertical="center"/>
    </xf>
    <xf numFmtId="168" fontId="19" fillId="0" borderId="9" xfId="0" applyNumberFormat="1" applyFont="1" applyBorder="1" applyAlignment="1">
      <alignment horizontal="center" vertical="center"/>
    </xf>
    <xf numFmtId="168" fontId="19" fillId="0" borderId="13" xfId="0" applyNumberFormat="1" applyFont="1" applyBorder="1" applyAlignment="1">
      <alignment horizontal="center" vertical="center"/>
    </xf>
    <xf numFmtId="168" fontId="19" fillId="0" borderId="14" xfId="0" applyNumberFormat="1" applyFont="1" applyBorder="1" applyAlignment="1">
      <alignment horizontal="center" vertical="center"/>
    </xf>
    <xf numFmtId="168" fontId="19" fillId="0" borderId="15" xfId="0" applyNumberFormat="1" applyFont="1" applyBorder="1" applyAlignment="1">
      <alignment horizontal="center" vertical="center"/>
    </xf>
    <xf numFmtId="168" fontId="19" fillId="0" borderId="10" xfId="0" applyNumberFormat="1" applyFont="1" applyBorder="1" applyAlignment="1">
      <alignment horizontal="center" vertical="center"/>
    </xf>
  </cellXfs>
  <cellStyles count="26">
    <cellStyle name="Excel_BuiltIn_Currency" xfId="3" xr:uid="{00000000-0005-0000-0000-000000000000}"/>
    <cellStyle name="Heading" xfId="4" xr:uid="{00000000-0005-0000-0000-000001000000}"/>
    <cellStyle name="Heading1" xfId="5" xr:uid="{00000000-0005-0000-0000-000002000000}"/>
    <cellStyle name="Moeda" xfId="23" builtinId="4"/>
    <cellStyle name="Moeda 2" xfId="19" xr:uid="{00000000-0005-0000-0000-00003E000000}"/>
    <cellStyle name="Moeda 3" xfId="22" xr:uid="{F24C6415-1A65-4CE5-9FD4-A3E151C65C06}"/>
    <cellStyle name="Moeda 4" xfId="7" xr:uid="{00000000-0005-0000-0000-000004000000}"/>
    <cellStyle name="Moeda 5" xfId="6" xr:uid="{00000000-0005-0000-0000-000032000000}"/>
    <cellStyle name="Moeda 6" xfId="25" xr:uid="{FDC23017-5DFB-4C06-83C0-DBFB06607E73}"/>
    <cellStyle name="Normal" xfId="0" builtinId="0"/>
    <cellStyle name="Normal 2" xfId="8" xr:uid="{00000000-0005-0000-0000-000006000000}"/>
    <cellStyle name="Normal 2 2" xfId="9" xr:uid="{00000000-0005-0000-0000-000007000000}"/>
    <cellStyle name="Normal 3" xfId="10" xr:uid="{00000000-0005-0000-0000-000008000000}"/>
    <cellStyle name="Normal 4" xfId="11" xr:uid="{00000000-0005-0000-0000-000009000000}"/>
    <cellStyle name="Normal 5" xfId="21" xr:uid="{7E60D817-51E8-47E6-8606-E61C89EE592A}"/>
    <cellStyle name="Normal 6" xfId="2" xr:uid="{00000000-0005-0000-0000-000036000000}"/>
    <cellStyle name="Porcentagem" xfId="1" builtinId="5"/>
    <cellStyle name="Porcentagem 2" xfId="20" xr:uid="{00000000-0005-0000-0000-00003F000000}"/>
    <cellStyle name="Porcentagem 4" xfId="12" xr:uid="{00000000-0005-0000-0000-00000B000000}"/>
    <cellStyle name="Result" xfId="13" xr:uid="{00000000-0005-0000-0000-00000C000000}"/>
    <cellStyle name="Result2" xfId="14" xr:uid="{00000000-0005-0000-0000-00000D000000}"/>
    <cellStyle name="Título 5" xfId="15" xr:uid="{00000000-0005-0000-0000-00000E000000}"/>
    <cellStyle name="Título 6" xfId="16" xr:uid="{00000000-0005-0000-0000-00000F000000}"/>
    <cellStyle name="Total 2" xfId="17" xr:uid="{00000000-0005-0000-0000-000042000000}"/>
    <cellStyle name="Vírgula 2" xfId="18" xr:uid="{00000000-0005-0000-0000-000043000000}"/>
    <cellStyle name="Vírgula 3" xfId="24" xr:uid="{30824D40-AA2A-4280-A40D-55BF1E11DCA7}"/>
  </cellStyles>
  <dxfs count="0"/>
  <tableStyles count="0" defaultTableStyle="TableStyleMedium2" defaultPivotStyle="PivotStyleLight16"/>
  <colors>
    <mruColors>
      <color rgb="FFFBE0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B994-363E-4FE2-9AFB-CBEAA19E1B70}">
  <dimension ref="A1:CI136"/>
  <sheetViews>
    <sheetView zoomScaleNormal="100" workbookViewId="0">
      <selection activeCell="C10" sqref="C10"/>
    </sheetView>
  </sheetViews>
  <sheetFormatPr defaultRowHeight="14.4"/>
  <cols>
    <col min="1" max="1" width="71" customWidth="1"/>
    <col min="2" max="2" width="12.33203125" bestFit="1" customWidth="1"/>
    <col min="3" max="3" width="17.88671875" customWidth="1"/>
    <col min="4" max="4" width="16.6640625" customWidth="1"/>
    <col min="5" max="5" width="14.44140625" bestFit="1" customWidth="1"/>
    <col min="6" max="6" width="24" customWidth="1"/>
  </cols>
  <sheetData>
    <row r="1" spans="1:87" ht="18">
      <c r="A1" s="115" t="s">
        <v>12</v>
      </c>
      <c r="B1" s="115"/>
      <c r="C1" s="115"/>
      <c r="D1" s="115"/>
      <c r="E1" s="115"/>
      <c r="F1" s="115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</row>
    <row r="2" spans="1:87" ht="31.2">
      <c r="A2" s="66" t="s">
        <v>13</v>
      </c>
      <c r="B2" s="67"/>
      <c r="C2" s="67"/>
      <c r="D2" s="67"/>
      <c r="E2" s="67"/>
      <c r="F2" s="68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</row>
    <row r="3" spans="1:87" ht="43.2">
      <c r="A3" s="55" t="s">
        <v>14</v>
      </c>
      <c r="B3" s="56" t="s">
        <v>15</v>
      </c>
      <c r="C3" s="57" t="s">
        <v>16</v>
      </c>
      <c r="D3" s="58" t="s">
        <v>17</v>
      </c>
      <c r="E3" s="58" t="s">
        <v>18</v>
      </c>
      <c r="F3" s="58" t="s">
        <v>19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</row>
    <row r="4" spans="1:87">
      <c r="A4" s="116" t="s">
        <v>308</v>
      </c>
      <c r="B4" s="118">
        <v>90</v>
      </c>
      <c r="C4" s="120">
        <v>364.06</v>
      </c>
      <c r="D4" s="118" t="s">
        <v>22</v>
      </c>
      <c r="E4" s="122">
        <f>B4*C4</f>
        <v>32765.4</v>
      </c>
      <c r="F4" s="122">
        <f>E4*12</f>
        <v>393184.80000000005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</row>
    <row r="5" spans="1:87" ht="112.2" customHeight="1">
      <c r="A5" s="117"/>
      <c r="B5" s="119"/>
      <c r="C5" s="121"/>
      <c r="D5" s="119"/>
      <c r="E5" s="123"/>
      <c r="F5" s="123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</row>
    <row r="6" spans="1:87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</row>
    <row r="7" spans="1:87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</row>
    <row r="8" spans="1:87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</row>
    <row r="9" spans="1:8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</row>
    <row r="10" spans="1:87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</row>
    <row r="11" spans="1:87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</row>
    <row r="12" spans="1:87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</row>
    <row r="13" spans="1:87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</row>
    <row r="14" spans="1:87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</row>
    <row r="15" spans="1:87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</row>
    <row r="16" spans="1:87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</row>
    <row r="17" spans="1:87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</row>
    <row r="18" spans="1:87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</row>
    <row r="19" spans="1:87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</row>
    <row r="20" spans="1:87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</row>
    <row r="21" spans="1:87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</row>
    <row r="22" spans="1:87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</row>
    <row r="23" spans="1:87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</row>
    <row r="24" spans="1:87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</row>
    <row r="25" spans="1:87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</row>
    <row r="26" spans="1:87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</row>
    <row r="27" spans="1:87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</row>
    <row r="28" spans="1:87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</row>
    <row r="29" spans="1:87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</row>
    <row r="30" spans="1:87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</row>
    <row r="31" spans="1:87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</row>
    <row r="32" spans="1:87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</row>
    <row r="33" spans="1:87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</row>
    <row r="34" spans="1:87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</row>
    <row r="35" spans="1:87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</row>
    <row r="36" spans="1:87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</row>
    <row r="37" spans="1:87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</row>
    <row r="38" spans="1:87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</row>
    <row r="39" spans="1:87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</row>
    <row r="40" spans="1:87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</row>
    <row r="41" spans="1:87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</row>
    <row r="42" spans="1:87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</row>
    <row r="43" spans="1:87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</row>
    <row r="44" spans="1:87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</row>
    <row r="45" spans="1:87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</row>
    <row r="46" spans="1:87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</row>
    <row r="47" spans="1:87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</row>
    <row r="48" spans="1:87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</row>
    <row r="49" spans="1:87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</row>
    <row r="50" spans="1:87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</row>
    <row r="51" spans="1:87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</row>
    <row r="52" spans="1:87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</row>
    <row r="53" spans="1:87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</row>
    <row r="54" spans="1:87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</row>
    <row r="55" spans="1:87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</row>
    <row r="56" spans="1:87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</row>
    <row r="57" spans="1:87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</row>
    <row r="58" spans="1:87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</row>
    <row r="59" spans="1:87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</row>
    <row r="60" spans="1:87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</row>
    <row r="61" spans="1:87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</row>
    <row r="62" spans="1:87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</row>
    <row r="63" spans="1:87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</row>
    <row r="64" spans="1:87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</row>
    <row r="65" spans="1:87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</row>
    <row r="66" spans="1:87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</row>
    <row r="67" spans="1:87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</row>
    <row r="68" spans="1:87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</row>
    <row r="69" spans="1:87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</row>
    <row r="70" spans="1:87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</row>
    <row r="71" spans="1:87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</row>
    <row r="72" spans="1:87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</row>
    <row r="73" spans="1:87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</row>
    <row r="74" spans="1:87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</row>
    <row r="75" spans="1:87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</row>
    <row r="76" spans="1:87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</row>
    <row r="77" spans="1:87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</row>
    <row r="78" spans="1:87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</row>
    <row r="79" spans="1:87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</row>
    <row r="80" spans="1:87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</row>
    <row r="81" spans="1:87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</row>
    <row r="82" spans="1:87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</row>
    <row r="83" spans="1:87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</row>
    <row r="84" spans="1:87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</row>
    <row r="85" spans="1:87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</row>
    <row r="86" spans="1:87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</row>
    <row r="87" spans="1:87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</row>
    <row r="88" spans="1:87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</row>
    <row r="89" spans="1:87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</row>
    <row r="90" spans="1:87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</row>
    <row r="91" spans="1:87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</row>
    <row r="92" spans="1:87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</row>
    <row r="93" spans="1:87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</row>
    <row r="94" spans="1:87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</row>
    <row r="95" spans="1:87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</row>
    <row r="96" spans="1:87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</row>
    <row r="97" spans="1:87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</row>
    <row r="98" spans="1:87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</row>
    <row r="99" spans="1:87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</row>
    <row r="100" spans="1:87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</row>
    <row r="101" spans="1:87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</row>
    <row r="102" spans="1:87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</row>
    <row r="103" spans="1:87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</row>
    <row r="104" spans="1:87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</row>
    <row r="105" spans="1:87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</row>
    <row r="106" spans="1:87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</row>
    <row r="107" spans="1:87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</row>
    <row r="108" spans="1:87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</row>
    <row r="109" spans="1:87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</row>
    <row r="110" spans="1:87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</row>
    <row r="111" spans="1:87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</row>
    <row r="112" spans="1:87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</row>
    <row r="113" spans="1:87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</row>
    <row r="114" spans="1:87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</row>
    <row r="115" spans="1:87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</row>
    <row r="116" spans="1:87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</row>
    <row r="117" spans="1:87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</row>
    <row r="118" spans="1:87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</row>
    <row r="119" spans="1:87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</row>
    <row r="120" spans="1:87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</row>
    <row r="121" spans="1:87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</row>
    <row r="122" spans="1:87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</row>
    <row r="123" spans="1:87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</row>
    <row r="124" spans="1:87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</row>
    <row r="125" spans="1:87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</row>
    <row r="126" spans="1:87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</row>
    <row r="127" spans="1:87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</row>
    <row r="128" spans="1:87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</row>
    <row r="129" spans="1:87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</row>
    <row r="130" spans="1:87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</row>
    <row r="131" spans="1:87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</row>
    <row r="132" spans="1:87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</row>
    <row r="133" spans="1:87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</row>
    <row r="134" spans="1:87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</row>
    <row r="135" spans="1:87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</row>
    <row r="136" spans="1:87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</row>
  </sheetData>
  <mergeCells count="7">
    <mergeCell ref="A1:F1"/>
    <mergeCell ref="A4:A5"/>
    <mergeCell ref="B4:B5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E1AA-09C5-40B2-BA7D-B4B7C355E115}">
  <dimension ref="A1:FN311"/>
  <sheetViews>
    <sheetView zoomScaleNormal="100" workbookViewId="0">
      <selection activeCell="B8" sqref="B8"/>
    </sheetView>
  </sheetViews>
  <sheetFormatPr defaultRowHeight="14.4"/>
  <cols>
    <col min="1" max="1" width="71" customWidth="1"/>
    <col min="2" max="2" width="12.33203125" bestFit="1" customWidth="1"/>
    <col min="3" max="3" width="21.88671875" customWidth="1"/>
    <col min="4" max="4" width="16.6640625" customWidth="1"/>
    <col min="5" max="5" width="14.44140625" bestFit="1" customWidth="1"/>
    <col min="6" max="6" width="24" customWidth="1"/>
  </cols>
  <sheetData>
    <row r="1" spans="1:170" ht="18">
      <c r="A1" s="115" t="s">
        <v>12</v>
      </c>
      <c r="B1" s="115"/>
      <c r="C1" s="115"/>
      <c r="D1" s="115"/>
      <c r="E1" s="115"/>
      <c r="F1" s="115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</row>
    <row r="2" spans="1:170" ht="31.2">
      <c r="A2" s="66" t="s">
        <v>21</v>
      </c>
      <c r="B2" s="67"/>
      <c r="C2" s="67"/>
      <c r="D2" s="67"/>
      <c r="E2" s="67"/>
      <c r="F2" s="68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</row>
    <row r="3" spans="1:170" ht="43.2">
      <c r="A3" s="55" t="s">
        <v>14</v>
      </c>
      <c r="B3" s="56" t="s">
        <v>15</v>
      </c>
      <c r="C3" s="57" t="s">
        <v>16</v>
      </c>
      <c r="D3" s="58" t="s">
        <v>17</v>
      </c>
      <c r="E3" s="58" t="s">
        <v>18</v>
      </c>
      <c r="F3" s="58" t="s">
        <v>19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</row>
    <row r="4" spans="1:170">
      <c r="A4" s="116" t="s">
        <v>307</v>
      </c>
      <c r="B4" s="118">
        <v>30</v>
      </c>
      <c r="C4" s="120">
        <v>400</v>
      </c>
      <c r="D4" s="118" t="s">
        <v>22</v>
      </c>
      <c r="E4" s="122">
        <f>B4*C4</f>
        <v>12000</v>
      </c>
      <c r="F4" s="122">
        <f>E4*12</f>
        <v>144000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</row>
    <row r="5" spans="1:170" ht="163.19999999999999" customHeight="1">
      <c r="A5" s="117"/>
      <c r="B5" s="119"/>
      <c r="C5" s="121"/>
      <c r="D5" s="119"/>
      <c r="E5" s="123"/>
      <c r="F5" s="123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</row>
    <row r="6" spans="1:170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</row>
    <row r="7" spans="1:170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</row>
    <row r="8" spans="1:170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</row>
    <row r="9" spans="1:170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</row>
    <row r="10" spans="1:17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</row>
    <row r="11" spans="1:170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</row>
    <row r="12" spans="1:170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</row>
    <row r="13" spans="1:170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</row>
    <row r="14" spans="1:170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</row>
    <row r="15" spans="1:170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</row>
    <row r="16" spans="1:170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</row>
    <row r="17" spans="1:170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</row>
    <row r="18" spans="1:170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</row>
    <row r="19" spans="1:170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</row>
    <row r="20" spans="1:170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</row>
    <row r="21" spans="1:170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</row>
    <row r="22" spans="1:170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</row>
    <row r="23" spans="1:170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</row>
    <row r="24" spans="1:170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</row>
    <row r="25" spans="1:170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</row>
    <row r="26" spans="1:170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</row>
    <row r="27" spans="1:170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</row>
    <row r="28" spans="1:170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</row>
    <row r="29" spans="1:170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</row>
    <row r="30" spans="1:170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</row>
    <row r="31" spans="1:170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</row>
    <row r="32" spans="1:170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</row>
    <row r="33" spans="1:170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</row>
    <row r="34" spans="1:170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</row>
    <row r="35" spans="1:170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</row>
    <row r="36" spans="1:170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</row>
    <row r="37" spans="1:170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</row>
    <row r="38" spans="1:170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</row>
    <row r="39" spans="1:170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</row>
    <row r="40" spans="1:170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</row>
    <row r="41" spans="1:170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</row>
    <row r="42" spans="1:170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</row>
    <row r="43" spans="1:170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</row>
    <row r="44" spans="1:170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</row>
    <row r="45" spans="1:170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</row>
    <row r="46" spans="1:170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</row>
    <row r="47" spans="1:170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</row>
    <row r="48" spans="1:170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</row>
    <row r="49" spans="1:170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</row>
    <row r="50" spans="1:170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</row>
    <row r="51" spans="1:170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</row>
    <row r="52" spans="1:170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</row>
    <row r="53" spans="1:170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</row>
    <row r="54" spans="1:170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</row>
    <row r="55" spans="1:170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</row>
    <row r="56" spans="1:170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</row>
    <row r="57" spans="1:170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</row>
    <row r="58" spans="1:170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</row>
    <row r="59" spans="1:170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</row>
    <row r="60" spans="1:170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</row>
    <row r="61" spans="1:170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</row>
    <row r="62" spans="1:170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</row>
    <row r="63" spans="1:170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</row>
    <row r="64" spans="1:170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</row>
    <row r="65" spans="1:170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</row>
    <row r="66" spans="1:170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</row>
    <row r="67" spans="1:170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</row>
    <row r="68" spans="1:170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</row>
    <row r="69" spans="1:170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</row>
    <row r="70" spans="1:170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</row>
    <row r="71" spans="1:170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</row>
    <row r="72" spans="1:170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</row>
    <row r="73" spans="1:170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</row>
    <row r="74" spans="1:170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</row>
    <row r="75" spans="1:170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</row>
    <row r="76" spans="1:170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</row>
    <row r="77" spans="1:170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</row>
    <row r="78" spans="1:170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</row>
    <row r="79" spans="1:170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</row>
    <row r="80" spans="1:170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</row>
    <row r="81" spans="1:170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</row>
    <row r="82" spans="1:170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</row>
    <row r="83" spans="1:170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</row>
    <row r="84" spans="1:170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</row>
    <row r="85" spans="1:170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</row>
    <row r="86" spans="1:170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</row>
    <row r="87" spans="1:170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</row>
    <row r="88" spans="1:170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</row>
    <row r="89" spans="1:170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</row>
    <row r="90" spans="1:170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</row>
    <row r="91" spans="1:170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</row>
    <row r="92" spans="1:170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</row>
    <row r="93" spans="1:170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</row>
    <row r="94" spans="1:170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</row>
    <row r="95" spans="1:170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</row>
    <row r="96" spans="1:170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</row>
    <row r="97" spans="1:170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</row>
    <row r="98" spans="1:170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</row>
    <row r="99" spans="1:170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</row>
    <row r="100" spans="1:170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</row>
    <row r="101" spans="1:170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</row>
    <row r="102" spans="1:170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</row>
    <row r="103" spans="1:170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</row>
    <row r="104" spans="1:170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</row>
    <row r="105" spans="1:170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</row>
    <row r="106" spans="1:170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</row>
    <row r="107" spans="1:170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</row>
    <row r="108" spans="1:170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</row>
    <row r="109" spans="1:170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</row>
    <row r="110" spans="1:170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</row>
    <row r="111" spans="1:170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</row>
    <row r="112" spans="1:170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</row>
    <row r="113" spans="1:170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</row>
    <row r="114" spans="1:170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</row>
    <row r="115" spans="1:170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</row>
    <row r="116" spans="1:170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</row>
    <row r="117" spans="1:170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</row>
    <row r="118" spans="1:170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</row>
    <row r="119" spans="1:170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</row>
    <row r="120" spans="1:170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</row>
    <row r="121" spans="1:170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</row>
    <row r="122" spans="1:170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</row>
    <row r="123" spans="1:170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</row>
    <row r="124" spans="1:170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</row>
    <row r="125" spans="1:170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</row>
    <row r="126" spans="1:170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</row>
    <row r="127" spans="1:170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</row>
    <row r="128" spans="1:170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</row>
    <row r="129" spans="1:170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</row>
    <row r="130" spans="1:170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</row>
    <row r="131" spans="1:170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</row>
    <row r="132" spans="1:170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</row>
    <row r="133" spans="1:170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</row>
    <row r="134" spans="1:170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</row>
    <row r="135" spans="1:170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</row>
    <row r="136" spans="1:170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</row>
    <row r="137" spans="1:170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</row>
    <row r="138" spans="1:170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</row>
    <row r="139" spans="1:170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</row>
    <row r="140" spans="1:170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</row>
    <row r="141" spans="1:170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</row>
    <row r="142" spans="1:170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</row>
    <row r="143" spans="1:170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</row>
    <row r="144" spans="1:170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</row>
    <row r="145" spans="1:170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</row>
    <row r="146" spans="1:170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</row>
    <row r="147" spans="1:170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</row>
    <row r="148" spans="1:170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</row>
    <row r="149" spans="1:170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</row>
    <row r="150" spans="1:170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</row>
    <row r="151" spans="1:170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</row>
    <row r="152" spans="1:170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</row>
    <row r="153" spans="1:170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</row>
    <row r="154" spans="1:170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</row>
    <row r="155" spans="1:170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</row>
    <row r="156" spans="1:170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</row>
    <row r="157" spans="1:170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</row>
    <row r="158" spans="1:170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</row>
    <row r="159" spans="1:170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</row>
    <row r="160" spans="1:170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</row>
    <row r="161" spans="1:170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</row>
    <row r="162" spans="1:170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</row>
    <row r="163" spans="1:170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</row>
    <row r="164" spans="1:170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</row>
    <row r="165" spans="1:170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</row>
    <row r="166" spans="1:170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</row>
    <row r="167" spans="1:170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</row>
    <row r="168" spans="1:170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</row>
    <row r="169" spans="1:170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</row>
    <row r="170" spans="1:170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</row>
    <row r="171" spans="1:170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</row>
    <row r="172" spans="1:170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</row>
    <row r="173" spans="1:170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</row>
    <row r="174" spans="1:170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</row>
    <row r="175" spans="1:170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</row>
    <row r="176" spans="1:170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</row>
    <row r="177" spans="1:170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</row>
    <row r="178" spans="1:170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</row>
    <row r="179" spans="1:170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</row>
    <row r="180" spans="1:170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</row>
    <row r="181" spans="1:170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</row>
    <row r="182" spans="1:170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</row>
    <row r="183" spans="1:170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</row>
    <row r="184" spans="1:170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</row>
    <row r="185" spans="1:170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</row>
    <row r="186" spans="1:170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</row>
    <row r="187" spans="1:170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</row>
    <row r="188" spans="1:170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</row>
    <row r="189" spans="1:170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</row>
    <row r="190" spans="1:170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</row>
    <row r="191" spans="1:170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</row>
    <row r="192" spans="1:170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</row>
    <row r="193" spans="1:170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</row>
    <row r="194" spans="1:170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</row>
    <row r="195" spans="1:170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</row>
    <row r="196" spans="1:170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</row>
    <row r="197" spans="1:170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</row>
    <row r="198" spans="1:170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</row>
    <row r="199" spans="1:170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</row>
    <row r="200" spans="1:170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</row>
    <row r="201" spans="1:170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39"/>
      <c r="FD201" s="39"/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</row>
    <row r="202" spans="1:170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</row>
    <row r="203" spans="1:170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39"/>
      <c r="FD203" s="39"/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</row>
    <row r="204" spans="1:170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39"/>
      <c r="FD204" s="39"/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</row>
    <row r="205" spans="1:170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</row>
    <row r="206" spans="1:170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</row>
    <row r="207" spans="1:170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39"/>
      <c r="FB207" s="39"/>
      <c r="FC207" s="39"/>
      <c r="FD207" s="39"/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</row>
    <row r="208" spans="1:170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</row>
    <row r="209" spans="1:170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</row>
    <row r="210" spans="1:170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39"/>
      <c r="FB210" s="39"/>
      <c r="FC210" s="39"/>
      <c r="FD210" s="39"/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</row>
    <row r="211" spans="1:170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39"/>
      <c r="FB211" s="39"/>
      <c r="FC211" s="39"/>
      <c r="FD211" s="39"/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</row>
    <row r="212" spans="1:170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39"/>
      <c r="EL212" s="39"/>
      <c r="EM212" s="39"/>
      <c r="EN212" s="39"/>
      <c r="EO212" s="39"/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39"/>
      <c r="FB212" s="39"/>
      <c r="FC212" s="39"/>
      <c r="FD212" s="39"/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</row>
    <row r="213" spans="1:170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</row>
    <row r="214" spans="1:170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</row>
    <row r="215" spans="1:170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39"/>
      <c r="FB215" s="39"/>
      <c r="FC215" s="39"/>
      <c r="FD215" s="39"/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</row>
    <row r="216" spans="1:170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39"/>
      <c r="FB216" s="39"/>
      <c r="FC216" s="39"/>
      <c r="FD216" s="39"/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</row>
    <row r="217" spans="1:170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39"/>
      <c r="FB217" s="39"/>
      <c r="FC217" s="39"/>
      <c r="FD217" s="39"/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</row>
    <row r="218" spans="1:170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</row>
    <row r="219" spans="1:170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</row>
    <row r="220" spans="1:170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39"/>
      <c r="DI220" s="39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39"/>
      <c r="FB220" s="39"/>
      <c r="FC220" s="39"/>
      <c r="FD220" s="39"/>
      <c r="FE220" s="39"/>
      <c r="FF220" s="39"/>
      <c r="FG220" s="39"/>
      <c r="FH220" s="39"/>
      <c r="FI220" s="39"/>
      <c r="FJ220" s="39"/>
      <c r="FK220" s="39"/>
      <c r="FL220" s="39"/>
      <c r="FM220" s="39"/>
      <c r="FN220" s="39"/>
    </row>
    <row r="221" spans="1:170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</row>
    <row r="222" spans="1:170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</row>
    <row r="223" spans="1:170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</row>
    <row r="224" spans="1:170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39"/>
      <c r="DI224" s="39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39"/>
      <c r="FD224" s="39"/>
      <c r="FE224" s="39"/>
      <c r="FF224" s="39"/>
      <c r="FG224" s="39"/>
      <c r="FH224" s="39"/>
      <c r="FI224" s="39"/>
      <c r="FJ224" s="39"/>
      <c r="FK224" s="39"/>
      <c r="FL224" s="39"/>
      <c r="FM224" s="39"/>
      <c r="FN224" s="39"/>
    </row>
    <row r="225" spans="1:170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39"/>
      <c r="DI225" s="39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39"/>
      <c r="FD225" s="39"/>
      <c r="FE225" s="39"/>
      <c r="FF225" s="39"/>
      <c r="FG225" s="39"/>
      <c r="FH225" s="39"/>
      <c r="FI225" s="39"/>
      <c r="FJ225" s="39"/>
      <c r="FK225" s="39"/>
      <c r="FL225" s="39"/>
      <c r="FM225" s="39"/>
      <c r="FN225" s="39"/>
    </row>
    <row r="226" spans="1:170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39"/>
      <c r="DI226" s="39"/>
      <c r="DJ226" s="39"/>
      <c r="DK226" s="39"/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39"/>
      <c r="DX226" s="39"/>
      <c r="DY226" s="39"/>
      <c r="DZ226" s="39"/>
      <c r="EA226" s="39"/>
      <c r="EB226" s="3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39"/>
      <c r="FB226" s="39"/>
      <c r="FC226" s="39"/>
      <c r="FD226" s="39"/>
      <c r="FE226" s="39"/>
      <c r="FF226" s="39"/>
      <c r="FG226" s="39"/>
      <c r="FH226" s="39"/>
      <c r="FI226" s="39"/>
      <c r="FJ226" s="39"/>
      <c r="FK226" s="39"/>
      <c r="FL226" s="39"/>
      <c r="FM226" s="39"/>
      <c r="FN226" s="39"/>
    </row>
    <row r="227" spans="1:170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9"/>
      <c r="DK227" s="39"/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39"/>
      <c r="DX227" s="39"/>
      <c r="DY227" s="39"/>
      <c r="DZ227" s="39"/>
      <c r="EA227" s="39"/>
      <c r="EB227" s="39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39"/>
      <c r="FB227" s="39"/>
      <c r="FC227" s="39"/>
      <c r="FD227" s="39"/>
      <c r="FE227" s="39"/>
      <c r="FF227" s="39"/>
      <c r="FG227" s="39"/>
      <c r="FH227" s="39"/>
      <c r="FI227" s="39"/>
      <c r="FJ227" s="39"/>
      <c r="FK227" s="39"/>
      <c r="FL227" s="39"/>
      <c r="FM227" s="39"/>
      <c r="FN227" s="39"/>
    </row>
    <row r="228" spans="1:170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39"/>
      <c r="FB228" s="39"/>
      <c r="FC228" s="39"/>
      <c r="FD228" s="39"/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</row>
    <row r="229" spans="1:170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39"/>
      <c r="FB229" s="39"/>
      <c r="FC229" s="39"/>
      <c r="FD229" s="39"/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</row>
    <row r="230" spans="1:170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39"/>
      <c r="EL230" s="39"/>
      <c r="EM230" s="39"/>
      <c r="EN230" s="39"/>
      <c r="EO230" s="39"/>
      <c r="EP230" s="39"/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39"/>
      <c r="FB230" s="39"/>
      <c r="FC230" s="39"/>
      <c r="FD230" s="39"/>
      <c r="FE230" s="39"/>
      <c r="FF230" s="39"/>
      <c r="FG230" s="39"/>
      <c r="FH230" s="39"/>
      <c r="FI230" s="39"/>
      <c r="FJ230" s="39"/>
      <c r="FK230" s="39"/>
      <c r="FL230" s="39"/>
      <c r="FM230" s="39"/>
      <c r="FN230" s="39"/>
    </row>
    <row r="231" spans="1:170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39"/>
      <c r="FB231" s="39"/>
      <c r="FC231" s="39"/>
      <c r="FD231" s="39"/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</row>
    <row r="232" spans="1:170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39"/>
      <c r="CW232" s="39"/>
      <c r="CX232" s="39"/>
      <c r="CY232" s="39"/>
      <c r="CZ232" s="39"/>
      <c r="DA232" s="39"/>
      <c r="DB232" s="39"/>
      <c r="DC232" s="39"/>
      <c r="DD232" s="39"/>
      <c r="DE232" s="39"/>
      <c r="DF232" s="39"/>
      <c r="DG232" s="39"/>
      <c r="DH232" s="39"/>
      <c r="DI232" s="39"/>
      <c r="DJ232" s="39"/>
      <c r="DK232" s="39"/>
      <c r="DL232" s="39"/>
      <c r="DM232" s="39"/>
      <c r="DN232" s="39"/>
      <c r="DO232" s="39"/>
      <c r="DP232" s="39"/>
      <c r="DQ232" s="39"/>
      <c r="DR232" s="39"/>
      <c r="DS232" s="39"/>
      <c r="DT232" s="39"/>
      <c r="DU232" s="39"/>
      <c r="DV232" s="39"/>
      <c r="DW232" s="39"/>
      <c r="DX232" s="39"/>
      <c r="DY232" s="39"/>
      <c r="DZ232" s="39"/>
      <c r="EA232" s="39"/>
      <c r="EB232" s="39"/>
      <c r="EC232" s="39"/>
      <c r="ED232" s="39"/>
      <c r="EE232" s="39"/>
      <c r="EF232" s="39"/>
      <c r="EG232" s="39"/>
      <c r="EH232" s="39"/>
      <c r="EI232" s="39"/>
      <c r="EJ232" s="39"/>
      <c r="EK232" s="39"/>
      <c r="EL232" s="39"/>
      <c r="EM232" s="39"/>
      <c r="EN232" s="39"/>
      <c r="EO232" s="39"/>
      <c r="EP232" s="39"/>
      <c r="EQ232" s="39"/>
      <c r="ER232" s="39"/>
      <c r="ES232" s="39"/>
      <c r="ET232" s="39"/>
      <c r="EU232" s="39"/>
      <c r="EV232" s="39"/>
      <c r="EW232" s="39"/>
      <c r="EX232" s="39"/>
      <c r="EY232" s="39"/>
      <c r="EZ232" s="39"/>
      <c r="FA232" s="39"/>
      <c r="FB232" s="39"/>
      <c r="FC232" s="39"/>
      <c r="FD232" s="39"/>
      <c r="FE232" s="39"/>
      <c r="FF232" s="39"/>
      <c r="FG232" s="39"/>
      <c r="FH232" s="39"/>
      <c r="FI232" s="39"/>
      <c r="FJ232" s="39"/>
      <c r="FK232" s="39"/>
      <c r="FL232" s="39"/>
      <c r="FM232" s="39"/>
      <c r="FN232" s="39"/>
    </row>
    <row r="233" spans="1:170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9"/>
      <c r="CW233" s="39"/>
      <c r="CX233" s="39"/>
      <c r="CY233" s="39"/>
      <c r="CZ233" s="39"/>
      <c r="DA233" s="39"/>
      <c r="DB233" s="39"/>
      <c r="DC233" s="39"/>
      <c r="DD233" s="39"/>
      <c r="DE233" s="39"/>
      <c r="DF233" s="39"/>
      <c r="DG233" s="39"/>
      <c r="DH233" s="39"/>
      <c r="DI233" s="39"/>
      <c r="DJ233" s="39"/>
      <c r="DK233" s="39"/>
      <c r="DL233" s="39"/>
      <c r="DM233" s="39"/>
      <c r="DN233" s="39"/>
      <c r="DO233" s="39"/>
      <c r="DP233" s="39"/>
      <c r="DQ233" s="39"/>
      <c r="DR233" s="39"/>
      <c r="DS233" s="39"/>
      <c r="DT233" s="39"/>
      <c r="DU233" s="39"/>
      <c r="DV233" s="39"/>
      <c r="DW233" s="39"/>
      <c r="DX233" s="39"/>
      <c r="DY233" s="39"/>
      <c r="DZ233" s="39"/>
      <c r="EA233" s="39"/>
      <c r="EB233" s="39"/>
      <c r="EC233" s="39"/>
      <c r="ED233" s="39"/>
      <c r="EE233" s="39"/>
      <c r="EF233" s="39"/>
      <c r="EG233" s="39"/>
      <c r="EH233" s="39"/>
      <c r="EI233" s="39"/>
      <c r="EJ233" s="39"/>
      <c r="EK233" s="39"/>
      <c r="EL233" s="39"/>
      <c r="EM233" s="39"/>
      <c r="EN233" s="39"/>
      <c r="EO233" s="39"/>
      <c r="EP233" s="39"/>
      <c r="EQ233" s="39"/>
      <c r="ER233" s="39"/>
      <c r="ES233" s="39"/>
      <c r="ET233" s="39"/>
      <c r="EU233" s="39"/>
      <c r="EV233" s="39"/>
      <c r="EW233" s="39"/>
      <c r="EX233" s="39"/>
      <c r="EY233" s="39"/>
      <c r="EZ233" s="39"/>
      <c r="FA233" s="39"/>
      <c r="FB233" s="39"/>
      <c r="FC233" s="39"/>
      <c r="FD233" s="39"/>
      <c r="FE233" s="39"/>
      <c r="FF233" s="39"/>
      <c r="FG233" s="39"/>
      <c r="FH233" s="39"/>
      <c r="FI233" s="39"/>
      <c r="FJ233" s="39"/>
      <c r="FK233" s="39"/>
      <c r="FL233" s="39"/>
      <c r="FM233" s="39"/>
      <c r="FN233" s="39"/>
    </row>
    <row r="234" spans="1:170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39"/>
      <c r="CT234" s="39"/>
      <c r="CU234" s="39"/>
      <c r="CV234" s="39"/>
      <c r="CW234" s="39"/>
      <c r="CX234" s="39"/>
      <c r="CY234" s="39"/>
      <c r="CZ234" s="39"/>
      <c r="DA234" s="39"/>
      <c r="DB234" s="39"/>
      <c r="DC234" s="39"/>
      <c r="DD234" s="39"/>
      <c r="DE234" s="39"/>
      <c r="DF234" s="39"/>
      <c r="DG234" s="39"/>
      <c r="DH234" s="39"/>
      <c r="DI234" s="39"/>
      <c r="DJ234" s="39"/>
      <c r="DK234" s="39"/>
      <c r="DL234" s="39"/>
      <c r="DM234" s="39"/>
      <c r="DN234" s="39"/>
      <c r="DO234" s="39"/>
      <c r="DP234" s="39"/>
      <c r="DQ234" s="39"/>
      <c r="DR234" s="39"/>
      <c r="DS234" s="39"/>
      <c r="DT234" s="39"/>
      <c r="DU234" s="39"/>
      <c r="DV234" s="39"/>
      <c r="DW234" s="39"/>
      <c r="DX234" s="39"/>
      <c r="DY234" s="39"/>
      <c r="DZ234" s="39"/>
      <c r="EA234" s="39"/>
      <c r="EB234" s="39"/>
      <c r="EC234" s="39"/>
      <c r="ED234" s="39"/>
      <c r="EE234" s="39"/>
      <c r="EF234" s="39"/>
      <c r="EG234" s="39"/>
      <c r="EH234" s="39"/>
      <c r="EI234" s="39"/>
      <c r="EJ234" s="39"/>
      <c r="EK234" s="39"/>
      <c r="EL234" s="39"/>
      <c r="EM234" s="39"/>
      <c r="EN234" s="39"/>
      <c r="EO234" s="39"/>
      <c r="EP234" s="39"/>
      <c r="EQ234" s="39"/>
      <c r="ER234" s="39"/>
      <c r="ES234" s="39"/>
      <c r="ET234" s="39"/>
      <c r="EU234" s="39"/>
      <c r="EV234" s="39"/>
      <c r="EW234" s="39"/>
      <c r="EX234" s="39"/>
      <c r="EY234" s="39"/>
      <c r="EZ234" s="39"/>
      <c r="FA234" s="39"/>
      <c r="FB234" s="39"/>
      <c r="FC234" s="39"/>
      <c r="FD234" s="39"/>
      <c r="FE234" s="39"/>
      <c r="FF234" s="39"/>
      <c r="FG234" s="39"/>
      <c r="FH234" s="39"/>
      <c r="FI234" s="39"/>
      <c r="FJ234" s="39"/>
      <c r="FK234" s="39"/>
      <c r="FL234" s="39"/>
      <c r="FM234" s="39"/>
      <c r="FN234" s="39"/>
    </row>
    <row r="235" spans="1:170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39"/>
      <c r="CT235" s="39"/>
      <c r="CU235" s="39"/>
      <c r="CV235" s="39"/>
      <c r="CW235" s="39"/>
      <c r="CX235" s="39"/>
      <c r="CY235" s="39"/>
      <c r="CZ235" s="39"/>
      <c r="DA235" s="39"/>
      <c r="DB235" s="39"/>
      <c r="DC235" s="39"/>
      <c r="DD235" s="39"/>
      <c r="DE235" s="39"/>
      <c r="DF235" s="39"/>
      <c r="DG235" s="39"/>
      <c r="DH235" s="39"/>
      <c r="DI235" s="39"/>
      <c r="DJ235" s="39"/>
      <c r="DK235" s="39"/>
      <c r="DL235" s="39"/>
      <c r="DM235" s="39"/>
      <c r="DN235" s="39"/>
      <c r="DO235" s="39"/>
      <c r="DP235" s="39"/>
      <c r="DQ235" s="39"/>
      <c r="DR235" s="39"/>
      <c r="DS235" s="39"/>
      <c r="DT235" s="39"/>
      <c r="DU235" s="39"/>
      <c r="DV235" s="39"/>
      <c r="DW235" s="39"/>
      <c r="DX235" s="39"/>
      <c r="DY235" s="39"/>
      <c r="DZ235" s="39"/>
      <c r="EA235" s="39"/>
      <c r="EB235" s="39"/>
      <c r="EC235" s="39"/>
      <c r="ED235" s="39"/>
      <c r="EE235" s="39"/>
      <c r="EF235" s="39"/>
      <c r="EG235" s="39"/>
      <c r="EH235" s="39"/>
      <c r="EI235" s="39"/>
      <c r="EJ235" s="39"/>
      <c r="EK235" s="39"/>
      <c r="EL235" s="39"/>
      <c r="EM235" s="39"/>
      <c r="EN235" s="39"/>
      <c r="EO235" s="39"/>
      <c r="EP235" s="39"/>
      <c r="EQ235" s="39"/>
      <c r="ER235" s="39"/>
      <c r="ES235" s="39"/>
      <c r="ET235" s="39"/>
      <c r="EU235" s="39"/>
      <c r="EV235" s="39"/>
      <c r="EW235" s="39"/>
      <c r="EX235" s="39"/>
      <c r="EY235" s="39"/>
      <c r="EZ235" s="39"/>
      <c r="FA235" s="39"/>
      <c r="FB235" s="39"/>
      <c r="FC235" s="39"/>
      <c r="FD235" s="39"/>
      <c r="FE235" s="39"/>
      <c r="FF235" s="39"/>
      <c r="FG235" s="39"/>
      <c r="FH235" s="39"/>
      <c r="FI235" s="39"/>
      <c r="FJ235" s="39"/>
      <c r="FK235" s="39"/>
      <c r="FL235" s="39"/>
      <c r="FM235" s="39"/>
      <c r="FN235" s="39"/>
    </row>
    <row r="236" spans="1:170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39"/>
      <c r="CT236" s="39"/>
      <c r="CU236" s="39"/>
      <c r="CV236" s="39"/>
      <c r="CW236" s="39"/>
      <c r="CX236" s="39"/>
      <c r="CY236" s="39"/>
      <c r="CZ236" s="39"/>
      <c r="DA236" s="39"/>
      <c r="DB236" s="39"/>
      <c r="DC236" s="39"/>
      <c r="DD236" s="39"/>
      <c r="DE236" s="39"/>
      <c r="DF236" s="39"/>
      <c r="DG236" s="39"/>
      <c r="DH236" s="39"/>
      <c r="DI236" s="39"/>
      <c r="DJ236" s="39"/>
      <c r="DK236" s="39"/>
      <c r="DL236" s="39"/>
      <c r="DM236" s="39"/>
      <c r="DN236" s="39"/>
      <c r="DO236" s="39"/>
      <c r="DP236" s="39"/>
      <c r="DQ236" s="39"/>
      <c r="DR236" s="39"/>
      <c r="DS236" s="39"/>
      <c r="DT236" s="39"/>
      <c r="DU236" s="39"/>
      <c r="DV236" s="39"/>
      <c r="DW236" s="39"/>
      <c r="DX236" s="39"/>
      <c r="DY236" s="39"/>
      <c r="DZ236" s="39"/>
      <c r="EA236" s="39"/>
      <c r="EB236" s="39"/>
      <c r="EC236" s="39"/>
      <c r="ED236" s="39"/>
      <c r="EE236" s="39"/>
      <c r="EF236" s="39"/>
      <c r="EG236" s="39"/>
      <c r="EH236" s="39"/>
      <c r="EI236" s="39"/>
      <c r="EJ236" s="39"/>
      <c r="EK236" s="39"/>
      <c r="EL236" s="39"/>
      <c r="EM236" s="39"/>
      <c r="EN236" s="39"/>
      <c r="EO236" s="39"/>
      <c r="EP236" s="39"/>
      <c r="EQ236" s="39"/>
      <c r="ER236" s="39"/>
      <c r="ES236" s="39"/>
      <c r="ET236" s="39"/>
      <c r="EU236" s="39"/>
      <c r="EV236" s="39"/>
      <c r="EW236" s="39"/>
      <c r="EX236" s="39"/>
      <c r="EY236" s="39"/>
      <c r="EZ236" s="39"/>
      <c r="FA236" s="39"/>
      <c r="FB236" s="39"/>
      <c r="FC236" s="39"/>
      <c r="FD236" s="39"/>
      <c r="FE236" s="39"/>
      <c r="FF236" s="39"/>
      <c r="FG236" s="39"/>
      <c r="FH236" s="39"/>
      <c r="FI236" s="39"/>
      <c r="FJ236" s="39"/>
      <c r="FK236" s="39"/>
      <c r="FL236" s="39"/>
      <c r="FM236" s="39"/>
      <c r="FN236" s="39"/>
    </row>
    <row r="237" spans="1:170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39"/>
      <c r="CT237" s="39"/>
      <c r="CU237" s="39"/>
      <c r="CV237" s="39"/>
      <c r="CW237" s="39"/>
      <c r="CX237" s="39"/>
      <c r="CY237" s="39"/>
      <c r="CZ237" s="39"/>
      <c r="DA237" s="39"/>
      <c r="DB237" s="39"/>
      <c r="DC237" s="39"/>
      <c r="DD237" s="39"/>
      <c r="DE237" s="39"/>
      <c r="DF237" s="39"/>
      <c r="DG237" s="39"/>
      <c r="DH237" s="39"/>
      <c r="DI237" s="39"/>
      <c r="DJ237" s="39"/>
      <c r="DK237" s="39"/>
      <c r="DL237" s="39"/>
      <c r="DM237" s="39"/>
      <c r="DN237" s="39"/>
      <c r="DO237" s="39"/>
      <c r="DP237" s="39"/>
      <c r="DQ237" s="39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39"/>
      <c r="EL237" s="39"/>
      <c r="EM237" s="39"/>
      <c r="EN237" s="39"/>
      <c r="EO237" s="39"/>
      <c r="EP237" s="39"/>
      <c r="EQ237" s="39"/>
      <c r="ER237" s="39"/>
      <c r="ES237" s="39"/>
      <c r="ET237" s="39"/>
      <c r="EU237" s="39"/>
      <c r="EV237" s="39"/>
      <c r="EW237" s="39"/>
      <c r="EX237" s="39"/>
      <c r="EY237" s="39"/>
      <c r="EZ237" s="39"/>
      <c r="FA237" s="39"/>
      <c r="FB237" s="39"/>
      <c r="FC237" s="39"/>
      <c r="FD237" s="39"/>
      <c r="FE237" s="39"/>
      <c r="FF237" s="39"/>
      <c r="FG237" s="39"/>
      <c r="FH237" s="39"/>
      <c r="FI237" s="39"/>
      <c r="FJ237" s="39"/>
      <c r="FK237" s="39"/>
      <c r="FL237" s="39"/>
      <c r="FM237" s="39"/>
      <c r="FN237" s="39"/>
    </row>
    <row r="238" spans="1:170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39"/>
      <c r="CT238" s="39"/>
      <c r="CU238" s="39"/>
      <c r="CV238" s="39"/>
      <c r="CW238" s="39"/>
      <c r="CX238" s="39"/>
      <c r="CY238" s="39"/>
      <c r="CZ238" s="39"/>
      <c r="DA238" s="39"/>
      <c r="DB238" s="39"/>
      <c r="DC238" s="39"/>
      <c r="DD238" s="39"/>
      <c r="DE238" s="39"/>
      <c r="DF238" s="39"/>
      <c r="DG238" s="39"/>
      <c r="DH238" s="39"/>
      <c r="DI238" s="39"/>
      <c r="DJ238" s="39"/>
      <c r="DK238" s="39"/>
      <c r="DL238" s="39"/>
      <c r="DM238" s="39"/>
      <c r="DN238" s="39"/>
      <c r="DO238" s="39"/>
      <c r="DP238" s="39"/>
      <c r="DQ238" s="39"/>
      <c r="DR238" s="39"/>
      <c r="DS238" s="39"/>
      <c r="DT238" s="39"/>
      <c r="DU238" s="39"/>
      <c r="DV238" s="39"/>
      <c r="DW238" s="39"/>
      <c r="DX238" s="39"/>
      <c r="DY238" s="39"/>
      <c r="DZ238" s="39"/>
      <c r="EA238" s="39"/>
      <c r="EB238" s="39"/>
      <c r="EC238" s="39"/>
      <c r="ED238" s="39"/>
      <c r="EE238" s="39"/>
      <c r="EF238" s="39"/>
      <c r="EG238" s="39"/>
      <c r="EH238" s="39"/>
      <c r="EI238" s="39"/>
      <c r="EJ238" s="39"/>
      <c r="EK238" s="39"/>
      <c r="EL238" s="39"/>
      <c r="EM238" s="39"/>
      <c r="EN238" s="39"/>
      <c r="EO238" s="39"/>
      <c r="EP238" s="39"/>
      <c r="EQ238" s="39"/>
      <c r="ER238" s="39"/>
      <c r="ES238" s="39"/>
      <c r="ET238" s="39"/>
      <c r="EU238" s="39"/>
      <c r="EV238" s="39"/>
      <c r="EW238" s="39"/>
      <c r="EX238" s="39"/>
      <c r="EY238" s="39"/>
      <c r="EZ238" s="39"/>
      <c r="FA238" s="39"/>
      <c r="FB238" s="39"/>
      <c r="FC238" s="39"/>
      <c r="FD238" s="39"/>
      <c r="FE238" s="39"/>
      <c r="FF238" s="39"/>
      <c r="FG238" s="39"/>
      <c r="FH238" s="39"/>
      <c r="FI238" s="39"/>
      <c r="FJ238" s="39"/>
      <c r="FK238" s="39"/>
      <c r="FL238" s="39"/>
      <c r="FM238" s="39"/>
      <c r="FN238" s="39"/>
    </row>
    <row r="239" spans="1:170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39"/>
      <c r="CT239" s="39"/>
      <c r="CU239" s="39"/>
      <c r="CV239" s="39"/>
      <c r="CW239" s="39"/>
      <c r="CX239" s="39"/>
      <c r="CY239" s="39"/>
      <c r="CZ239" s="39"/>
      <c r="DA239" s="39"/>
      <c r="DB239" s="39"/>
      <c r="DC239" s="39"/>
      <c r="DD239" s="39"/>
      <c r="DE239" s="39"/>
      <c r="DF239" s="39"/>
      <c r="DG239" s="39"/>
      <c r="DH239" s="39"/>
      <c r="DI239" s="39"/>
      <c r="DJ239" s="39"/>
      <c r="DK239" s="39"/>
      <c r="DL239" s="39"/>
      <c r="DM239" s="39"/>
      <c r="DN239" s="39"/>
      <c r="DO239" s="39"/>
      <c r="DP239" s="39"/>
      <c r="DQ239" s="39"/>
      <c r="DR239" s="39"/>
      <c r="DS239" s="39"/>
      <c r="DT239" s="39"/>
      <c r="DU239" s="39"/>
      <c r="DV239" s="39"/>
      <c r="DW239" s="39"/>
      <c r="DX239" s="39"/>
      <c r="DY239" s="39"/>
      <c r="DZ239" s="39"/>
      <c r="EA239" s="39"/>
      <c r="EB239" s="39"/>
      <c r="EC239" s="39"/>
      <c r="ED239" s="39"/>
      <c r="EE239" s="39"/>
      <c r="EF239" s="39"/>
      <c r="EG239" s="39"/>
      <c r="EH239" s="39"/>
      <c r="EI239" s="39"/>
      <c r="EJ239" s="39"/>
      <c r="EK239" s="39"/>
      <c r="EL239" s="39"/>
      <c r="EM239" s="39"/>
      <c r="EN239" s="39"/>
      <c r="EO239" s="39"/>
      <c r="EP239" s="39"/>
      <c r="EQ239" s="39"/>
      <c r="ER239" s="39"/>
      <c r="ES239" s="39"/>
      <c r="ET239" s="39"/>
      <c r="EU239" s="39"/>
      <c r="EV239" s="39"/>
      <c r="EW239" s="39"/>
      <c r="EX239" s="39"/>
      <c r="EY239" s="39"/>
      <c r="EZ239" s="39"/>
      <c r="FA239" s="39"/>
      <c r="FB239" s="39"/>
      <c r="FC239" s="39"/>
      <c r="FD239" s="39"/>
      <c r="FE239" s="39"/>
      <c r="FF239" s="39"/>
      <c r="FG239" s="39"/>
      <c r="FH239" s="39"/>
      <c r="FI239" s="39"/>
      <c r="FJ239" s="39"/>
      <c r="FK239" s="39"/>
      <c r="FL239" s="39"/>
      <c r="FM239" s="39"/>
      <c r="FN239" s="39"/>
    </row>
    <row r="240" spans="1:170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39"/>
      <c r="CT240" s="39"/>
      <c r="CU240" s="39"/>
      <c r="CV240" s="39"/>
      <c r="CW240" s="39"/>
      <c r="CX240" s="39"/>
      <c r="CY240" s="39"/>
      <c r="CZ240" s="39"/>
      <c r="DA240" s="39"/>
      <c r="DB240" s="39"/>
      <c r="DC240" s="39"/>
      <c r="DD240" s="39"/>
      <c r="DE240" s="39"/>
      <c r="DF240" s="39"/>
      <c r="DG240" s="39"/>
      <c r="DH240" s="39"/>
      <c r="DI240" s="39"/>
      <c r="DJ240" s="39"/>
      <c r="DK240" s="39"/>
      <c r="DL240" s="39"/>
      <c r="DM240" s="39"/>
      <c r="DN240" s="39"/>
      <c r="DO240" s="39"/>
      <c r="DP240" s="39"/>
      <c r="DQ240" s="3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39"/>
      <c r="EL240" s="39"/>
      <c r="EM240" s="39"/>
      <c r="EN240" s="39"/>
      <c r="EO240" s="39"/>
      <c r="EP240" s="39"/>
      <c r="EQ240" s="39"/>
      <c r="ER240" s="39"/>
      <c r="ES240" s="39"/>
      <c r="ET240" s="39"/>
      <c r="EU240" s="39"/>
      <c r="EV240" s="39"/>
      <c r="EW240" s="39"/>
      <c r="EX240" s="39"/>
      <c r="EY240" s="39"/>
      <c r="EZ240" s="39"/>
      <c r="FA240" s="39"/>
      <c r="FB240" s="39"/>
      <c r="FC240" s="39"/>
      <c r="FD240" s="39"/>
      <c r="FE240" s="39"/>
      <c r="FF240" s="39"/>
      <c r="FG240" s="39"/>
      <c r="FH240" s="39"/>
      <c r="FI240" s="39"/>
      <c r="FJ240" s="39"/>
      <c r="FK240" s="39"/>
      <c r="FL240" s="39"/>
      <c r="FM240" s="39"/>
      <c r="FN240" s="39"/>
    </row>
    <row r="241" spans="1:170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9"/>
      <c r="CW241" s="39"/>
      <c r="CX241" s="39"/>
      <c r="CY241" s="39"/>
      <c r="CZ241" s="39"/>
      <c r="DA241" s="39"/>
      <c r="DB241" s="39"/>
      <c r="DC241" s="39"/>
      <c r="DD241" s="39"/>
      <c r="DE241" s="39"/>
      <c r="DF241" s="39"/>
      <c r="DG241" s="39"/>
      <c r="DH241" s="39"/>
      <c r="DI241" s="39"/>
      <c r="DJ241" s="39"/>
      <c r="DK241" s="39"/>
      <c r="DL241" s="39"/>
      <c r="DM241" s="39"/>
      <c r="DN241" s="39"/>
      <c r="DO241" s="39"/>
      <c r="DP241" s="39"/>
      <c r="DQ241" s="39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39"/>
      <c r="EL241" s="39"/>
      <c r="EM241" s="39"/>
      <c r="EN241" s="39"/>
      <c r="EO241" s="39"/>
      <c r="EP241" s="39"/>
      <c r="EQ241" s="39"/>
      <c r="ER241" s="39"/>
      <c r="ES241" s="39"/>
      <c r="ET241" s="39"/>
      <c r="EU241" s="39"/>
      <c r="EV241" s="39"/>
      <c r="EW241" s="39"/>
      <c r="EX241" s="39"/>
      <c r="EY241" s="39"/>
      <c r="EZ241" s="39"/>
      <c r="FA241" s="39"/>
      <c r="FB241" s="39"/>
      <c r="FC241" s="39"/>
      <c r="FD241" s="39"/>
      <c r="FE241" s="39"/>
      <c r="FF241" s="39"/>
      <c r="FG241" s="39"/>
      <c r="FH241" s="39"/>
      <c r="FI241" s="39"/>
      <c r="FJ241" s="39"/>
      <c r="FK241" s="39"/>
      <c r="FL241" s="39"/>
      <c r="FM241" s="39"/>
      <c r="FN241" s="39"/>
    </row>
    <row r="242" spans="1:170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9"/>
      <c r="CW242" s="39"/>
      <c r="CX242" s="39"/>
      <c r="CY242" s="39"/>
      <c r="CZ242" s="39"/>
      <c r="DA242" s="39"/>
      <c r="DB242" s="39"/>
      <c r="DC242" s="39"/>
      <c r="DD242" s="39"/>
      <c r="DE242" s="39"/>
      <c r="DF242" s="39"/>
      <c r="DG242" s="39"/>
      <c r="DH242" s="39"/>
      <c r="DI242" s="39"/>
      <c r="DJ242" s="39"/>
      <c r="DK242" s="39"/>
      <c r="DL242" s="39"/>
      <c r="DM242" s="39"/>
      <c r="DN242" s="39"/>
      <c r="DO242" s="39"/>
      <c r="DP242" s="39"/>
      <c r="DQ242" s="39"/>
      <c r="DR242" s="39"/>
      <c r="DS242" s="39"/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39"/>
      <c r="EL242" s="39"/>
      <c r="EM242" s="39"/>
      <c r="EN242" s="39"/>
      <c r="EO242" s="39"/>
      <c r="EP242" s="39"/>
      <c r="EQ242" s="39"/>
      <c r="ER242" s="39"/>
      <c r="ES242" s="39"/>
      <c r="ET242" s="39"/>
      <c r="EU242" s="39"/>
      <c r="EV242" s="39"/>
      <c r="EW242" s="39"/>
      <c r="EX242" s="39"/>
      <c r="EY242" s="39"/>
      <c r="EZ242" s="39"/>
      <c r="FA242" s="39"/>
      <c r="FB242" s="39"/>
      <c r="FC242" s="39"/>
      <c r="FD242" s="39"/>
      <c r="FE242" s="39"/>
      <c r="FF242" s="39"/>
      <c r="FG242" s="39"/>
      <c r="FH242" s="39"/>
      <c r="FI242" s="39"/>
      <c r="FJ242" s="39"/>
      <c r="FK242" s="39"/>
      <c r="FL242" s="39"/>
      <c r="FM242" s="39"/>
      <c r="FN242" s="39"/>
    </row>
    <row r="243" spans="1:170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39"/>
      <c r="CT243" s="39"/>
      <c r="CU243" s="39"/>
      <c r="CV243" s="39"/>
      <c r="CW243" s="39"/>
      <c r="CX243" s="39"/>
      <c r="CY243" s="39"/>
      <c r="CZ243" s="39"/>
      <c r="DA243" s="39"/>
      <c r="DB243" s="39"/>
      <c r="DC243" s="39"/>
      <c r="DD243" s="39"/>
      <c r="DE243" s="39"/>
      <c r="DF243" s="39"/>
      <c r="DG243" s="39"/>
      <c r="DH243" s="39"/>
      <c r="DI243" s="39"/>
      <c r="DJ243" s="39"/>
      <c r="DK243" s="39"/>
      <c r="DL243" s="39"/>
      <c r="DM243" s="39"/>
      <c r="DN243" s="39"/>
      <c r="DO243" s="39"/>
      <c r="DP243" s="39"/>
      <c r="DQ243" s="39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39"/>
      <c r="EL243" s="39"/>
      <c r="EM243" s="39"/>
      <c r="EN243" s="39"/>
      <c r="EO243" s="39"/>
      <c r="EP243" s="39"/>
      <c r="EQ243" s="39"/>
      <c r="ER243" s="39"/>
      <c r="ES243" s="39"/>
      <c r="ET243" s="39"/>
      <c r="EU243" s="39"/>
      <c r="EV243" s="39"/>
      <c r="EW243" s="39"/>
      <c r="EX243" s="39"/>
      <c r="EY243" s="39"/>
      <c r="EZ243" s="39"/>
      <c r="FA243" s="39"/>
      <c r="FB243" s="39"/>
      <c r="FC243" s="39"/>
      <c r="FD243" s="39"/>
      <c r="FE243" s="39"/>
      <c r="FF243" s="39"/>
      <c r="FG243" s="39"/>
      <c r="FH243" s="39"/>
      <c r="FI243" s="39"/>
      <c r="FJ243" s="39"/>
      <c r="FK243" s="39"/>
      <c r="FL243" s="39"/>
      <c r="FM243" s="39"/>
      <c r="FN243" s="39"/>
    </row>
    <row r="244" spans="1:170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39"/>
      <c r="CT244" s="39"/>
      <c r="CU244" s="39"/>
      <c r="CV244" s="39"/>
      <c r="CW244" s="39"/>
      <c r="CX244" s="39"/>
      <c r="CY244" s="39"/>
      <c r="CZ244" s="39"/>
      <c r="DA244" s="39"/>
      <c r="DB244" s="39"/>
      <c r="DC244" s="39"/>
      <c r="DD244" s="39"/>
      <c r="DE244" s="39"/>
      <c r="DF244" s="39"/>
      <c r="DG244" s="39"/>
      <c r="DH244" s="39"/>
      <c r="DI244" s="39"/>
      <c r="DJ244" s="39"/>
      <c r="DK244" s="39"/>
      <c r="DL244" s="39"/>
      <c r="DM244" s="39"/>
      <c r="DN244" s="39"/>
      <c r="DO244" s="39"/>
      <c r="DP244" s="39"/>
      <c r="DQ244" s="39"/>
      <c r="DR244" s="39"/>
      <c r="DS244" s="39"/>
      <c r="DT244" s="39"/>
      <c r="DU244" s="39"/>
      <c r="DV244" s="39"/>
      <c r="DW244" s="39"/>
      <c r="DX244" s="39"/>
      <c r="DY244" s="39"/>
      <c r="DZ244" s="39"/>
      <c r="EA244" s="39"/>
      <c r="EB244" s="39"/>
      <c r="EC244" s="39"/>
      <c r="ED244" s="39"/>
      <c r="EE244" s="39"/>
      <c r="EF244" s="39"/>
      <c r="EG244" s="39"/>
      <c r="EH244" s="39"/>
      <c r="EI244" s="39"/>
      <c r="EJ244" s="39"/>
      <c r="EK244" s="39"/>
      <c r="EL244" s="39"/>
      <c r="EM244" s="39"/>
      <c r="EN244" s="39"/>
      <c r="EO244" s="39"/>
      <c r="EP244" s="39"/>
      <c r="EQ244" s="39"/>
      <c r="ER244" s="39"/>
      <c r="ES244" s="39"/>
      <c r="ET244" s="39"/>
      <c r="EU244" s="39"/>
      <c r="EV244" s="39"/>
      <c r="EW244" s="39"/>
      <c r="EX244" s="39"/>
      <c r="EY244" s="39"/>
      <c r="EZ244" s="39"/>
      <c r="FA244" s="39"/>
      <c r="FB244" s="39"/>
      <c r="FC244" s="39"/>
      <c r="FD244" s="39"/>
      <c r="FE244" s="39"/>
      <c r="FF244" s="39"/>
      <c r="FG244" s="39"/>
      <c r="FH244" s="39"/>
      <c r="FI244" s="39"/>
      <c r="FJ244" s="39"/>
      <c r="FK244" s="39"/>
      <c r="FL244" s="39"/>
      <c r="FM244" s="39"/>
      <c r="FN244" s="39"/>
    </row>
    <row r="245" spans="1:170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39"/>
      <c r="CT245" s="39"/>
      <c r="CU245" s="39"/>
      <c r="CV245" s="39"/>
      <c r="CW245" s="39"/>
      <c r="CX245" s="39"/>
      <c r="CY245" s="39"/>
      <c r="CZ245" s="39"/>
      <c r="DA245" s="39"/>
      <c r="DB245" s="39"/>
      <c r="DC245" s="39"/>
      <c r="DD245" s="39"/>
      <c r="DE245" s="39"/>
      <c r="DF245" s="39"/>
      <c r="DG245" s="39"/>
      <c r="DH245" s="39"/>
      <c r="DI245" s="39"/>
      <c r="DJ245" s="39"/>
      <c r="DK245" s="39"/>
      <c r="DL245" s="39"/>
      <c r="DM245" s="39"/>
      <c r="DN245" s="39"/>
      <c r="DO245" s="39"/>
      <c r="DP245" s="39"/>
      <c r="DQ245" s="39"/>
      <c r="DR245" s="39"/>
      <c r="DS245" s="39"/>
      <c r="DT245" s="39"/>
      <c r="DU245" s="39"/>
      <c r="DV245" s="39"/>
      <c r="DW245" s="39"/>
      <c r="DX245" s="39"/>
      <c r="DY245" s="39"/>
      <c r="DZ245" s="39"/>
      <c r="EA245" s="39"/>
      <c r="EB245" s="39"/>
      <c r="EC245" s="39"/>
      <c r="ED245" s="39"/>
      <c r="EE245" s="39"/>
      <c r="EF245" s="39"/>
      <c r="EG245" s="39"/>
      <c r="EH245" s="39"/>
      <c r="EI245" s="39"/>
      <c r="EJ245" s="39"/>
      <c r="EK245" s="39"/>
      <c r="EL245" s="39"/>
      <c r="EM245" s="39"/>
      <c r="EN245" s="39"/>
      <c r="EO245" s="39"/>
      <c r="EP245" s="39"/>
      <c r="EQ245" s="39"/>
      <c r="ER245" s="39"/>
      <c r="ES245" s="39"/>
      <c r="ET245" s="39"/>
      <c r="EU245" s="39"/>
      <c r="EV245" s="39"/>
      <c r="EW245" s="39"/>
      <c r="EX245" s="39"/>
      <c r="EY245" s="39"/>
      <c r="EZ245" s="39"/>
      <c r="FA245" s="39"/>
      <c r="FB245" s="39"/>
      <c r="FC245" s="39"/>
      <c r="FD245" s="39"/>
      <c r="FE245" s="39"/>
      <c r="FF245" s="39"/>
      <c r="FG245" s="39"/>
      <c r="FH245" s="39"/>
      <c r="FI245" s="39"/>
      <c r="FJ245" s="39"/>
      <c r="FK245" s="39"/>
      <c r="FL245" s="39"/>
      <c r="FM245" s="39"/>
      <c r="FN245" s="39"/>
    </row>
    <row r="246" spans="1:170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39"/>
      <c r="CT246" s="39"/>
      <c r="CU246" s="39"/>
      <c r="CV246" s="39"/>
      <c r="CW246" s="39"/>
      <c r="CX246" s="39"/>
      <c r="CY246" s="39"/>
      <c r="CZ246" s="39"/>
      <c r="DA246" s="39"/>
      <c r="DB246" s="39"/>
      <c r="DC246" s="39"/>
      <c r="DD246" s="39"/>
      <c r="DE246" s="39"/>
      <c r="DF246" s="39"/>
      <c r="DG246" s="39"/>
      <c r="DH246" s="39"/>
      <c r="DI246" s="39"/>
      <c r="DJ246" s="39"/>
      <c r="DK246" s="39"/>
      <c r="DL246" s="39"/>
      <c r="DM246" s="39"/>
      <c r="DN246" s="39"/>
      <c r="DO246" s="39"/>
      <c r="DP246" s="39"/>
      <c r="DQ246" s="39"/>
      <c r="DR246" s="39"/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39"/>
      <c r="EL246" s="39"/>
      <c r="EM246" s="39"/>
      <c r="EN246" s="39"/>
      <c r="EO246" s="39"/>
      <c r="EP246" s="39"/>
      <c r="EQ246" s="39"/>
      <c r="ER246" s="39"/>
      <c r="ES246" s="39"/>
      <c r="ET246" s="39"/>
      <c r="EU246" s="39"/>
      <c r="EV246" s="39"/>
      <c r="EW246" s="39"/>
      <c r="EX246" s="39"/>
      <c r="EY246" s="39"/>
      <c r="EZ246" s="39"/>
      <c r="FA246" s="39"/>
      <c r="FB246" s="39"/>
      <c r="FC246" s="39"/>
      <c r="FD246" s="39"/>
      <c r="FE246" s="39"/>
      <c r="FF246" s="39"/>
      <c r="FG246" s="39"/>
      <c r="FH246" s="39"/>
      <c r="FI246" s="39"/>
      <c r="FJ246" s="39"/>
      <c r="FK246" s="39"/>
      <c r="FL246" s="39"/>
      <c r="FM246" s="39"/>
      <c r="FN246" s="39"/>
    </row>
    <row r="247" spans="1:170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39"/>
      <c r="CT247" s="39"/>
      <c r="CU247" s="39"/>
      <c r="CV247" s="39"/>
      <c r="CW247" s="39"/>
      <c r="CX247" s="39"/>
      <c r="CY247" s="39"/>
      <c r="CZ247" s="39"/>
      <c r="DA247" s="39"/>
      <c r="DB247" s="39"/>
      <c r="DC247" s="39"/>
      <c r="DD247" s="39"/>
      <c r="DE247" s="39"/>
      <c r="DF247" s="39"/>
      <c r="DG247" s="39"/>
      <c r="DH247" s="39"/>
      <c r="DI247" s="39"/>
      <c r="DJ247" s="39"/>
      <c r="DK247" s="39"/>
      <c r="DL247" s="39"/>
      <c r="DM247" s="39"/>
      <c r="DN247" s="39"/>
      <c r="DO247" s="39"/>
      <c r="DP247" s="39"/>
      <c r="DQ247" s="39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39"/>
      <c r="EL247" s="39"/>
      <c r="EM247" s="39"/>
      <c r="EN247" s="39"/>
      <c r="EO247" s="39"/>
      <c r="EP247" s="39"/>
      <c r="EQ247" s="39"/>
      <c r="ER247" s="39"/>
      <c r="ES247" s="39"/>
      <c r="ET247" s="39"/>
      <c r="EU247" s="39"/>
      <c r="EV247" s="39"/>
      <c r="EW247" s="39"/>
      <c r="EX247" s="39"/>
      <c r="EY247" s="39"/>
      <c r="EZ247" s="39"/>
      <c r="FA247" s="39"/>
      <c r="FB247" s="39"/>
      <c r="FC247" s="39"/>
      <c r="FD247" s="39"/>
      <c r="FE247" s="39"/>
      <c r="FF247" s="39"/>
      <c r="FG247" s="39"/>
      <c r="FH247" s="39"/>
      <c r="FI247" s="39"/>
      <c r="FJ247" s="39"/>
      <c r="FK247" s="39"/>
      <c r="FL247" s="39"/>
      <c r="FM247" s="39"/>
      <c r="FN247" s="39"/>
    </row>
    <row r="248" spans="1:170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39"/>
      <c r="CT248" s="39"/>
      <c r="CU248" s="39"/>
      <c r="CV248" s="39"/>
      <c r="CW248" s="39"/>
      <c r="CX248" s="39"/>
      <c r="CY248" s="39"/>
      <c r="CZ248" s="39"/>
      <c r="DA248" s="39"/>
      <c r="DB248" s="39"/>
      <c r="DC248" s="39"/>
      <c r="DD248" s="39"/>
      <c r="DE248" s="39"/>
      <c r="DF248" s="39"/>
      <c r="DG248" s="39"/>
      <c r="DH248" s="39"/>
      <c r="DI248" s="39"/>
      <c r="DJ248" s="39"/>
      <c r="DK248" s="39"/>
      <c r="DL248" s="39"/>
      <c r="DM248" s="39"/>
      <c r="DN248" s="39"/>
      <c r="DO248" s="39"/>
      <c r="DP248" s="39"/>
      <c r="DQ248" s="39"/>
      <c r="DR248" s="39"/>
      <c r="DS248" s="39"/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39"/>
      <c r="EL248" s="39"/>
      <c r="EM248" s="39"/>
      <c r="EN248" s="39"/>
      <c r="EO248" s="39"/>
      <c r="EP248" s="39"/>
      <c r="EQ248" s="39"/>
      <c r="ER248" s="39"/>
      <c r="ES248" s="39"/>
      <c r="ET248" s="39"/>
      <c r="EU248" s="39"/>
      <c r="EV248" s="39"/>
      <c r="EW248" s="39"/>
      <c r="EX248" s="39"/>
      <c r="EY248" s="39"/>
      <c r="EZ248" s="39"/>
      <c r="FA248" s="39"/>
      <c r="FB248" s="39"/>
      <c r="FC248" s="39"/>
      <c r="FD248" s="39"/>
      <c r="FE248" s="39"/>
      <c r="FF248" s="39"/>
      <c r="FG248" s="39"/>
      <c r="FH248" s="39"/>
      <c r="FI248" s="39"/>
      <c r="FJ248" s="39"/>
      <c r="FK248" s="39"/>
      <c r="FL248" s="39"/>
      <c r="FM248" s="39"/>
      <c r="FN248" s="39"/>
    </row>
    <row r="249" spans="1:170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39"/>
      <c r="CT249" s="39"/>
      <c r="CU249" s="39"/>
      <c r="CV249" s="39"/>
      <c r="CW249" s="39"/>
      <c r="CX249" s="39"/>
      <c r="CY249" s="39"/>
      <c r="CZ249" s="39"/>
      <c r="DA249" s="39"/>
      <c r="DB249" s="39"/>
      <c r="DC249" s="39"/>
      <c r="DD249" s="39"/>
      <c r="DE249" s="39"/>
      <c r="DF249" s="39"/>
      <c r="DG249" s="39"/>
      <c r="DH249" s="39"/>
      <c r="DI249" s="39"/>
      <c r="DJ249" s="39"/>
      <c r="DK249" s="39"/>
      <c r="DL249" s="39"/>
      <c r="DM249" s="39"/>
      <c r="DN249" s="39"/>
      <c r="DO249" s="39"/>
      <c r="DP249" s="39"/>
      <c r="DQ249" s="39"/>
      <c r="DR249" s="39"/>
      <c r="DS249" s="39"/>
      <c r="DT249" s="39"/>
      <c r="DU249" s="39"/>
      <c r="DV249" s="39"/>
      <c r="DW249" s="39"/>
      <c r="DX249" s="39"/>
      <c r="DY249" s="39"/>
      <c r="DZ249" s="39"/>
      <c r="EA249" s="39"/>
      <c r="EB249" s="39"/>
      <c r="EC249" s="39"/>
      <c r="ED249" s="39"/>
      <c r="EE249" s="39"/>
      <c r="EF249" s="39"/>
      <c r="EG249" s="39"/>
      <c r="EH249" s="39"/>
      <c r="EI249" s="39"/>
      <c r="EJ249" s="39"/>
      <c r="EK249" s="39"/>
      <c r="EL249" s="39"/>
      <c r="EM249" s="39"/>
      <c r="EN249" s="39"/>
      <c r="EO249" s="39"/>
      <c r="EP249" s="39"/>
      <c r="EQ249" s="39"/>
      <c r="ER249" s="39"/>
      <c r="ES249" s="39"/>
      <c r="ET249" s="39"/>
      <c r="EU249" s="39"/>
      <c r="EV249" s="39"/>
      <c r="EW249" s="39"/>
      <c r="EX249" s="39"/>
      <c r="EY249" s="39"/>
      <c r="EZ249" s="39"/>
      <c r="FA249" s="39"/>
      <c r="FB249" s="39"/>
      <c r="FC249" s="39"/>
      <c r="FD249" s="39"/>
      <c r="FE249" s="39"/>
      <c r="FF249" s="39"/>
      <c r="FG249" s="39"/>
      <c r="FH249" s="39"/>
      <c r="FI249" s="39"/>
      <c r="FJ249" s="39"/>
      <c r="FK249" s="39"/>
      <c r="FL249" s="39"/>
      <c r="FM249" s="39"/>
      <c r="FN249" s="39"/>
    </row>
    <row r="250" spans="1:170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39"/>
      <c r="CT250" s="39"/>
      <c r="CU250" s="39"/>
      <c r="CV250" s="39"/>
      <c r="CW250" s="39"/>
      <c r="CX250" s="39"/>
      <c r="CY250" s="39"/>
      <c r="CZ250" s="39"/>
      <c r="DA250" s="39"/>
      <c r="DB250" s="39"/>
      <c r="DC250" s="39"/>
      <c r="DD250" s="39"/>
      <c r="DE250" s="39"/>
      <c r="DF250" s="39"/>
      <c r="DG250" s="39"/>
      <c r="DH250" s="39"/>
      <c r="DI250" s="39"/>
      <c r="DJ250" s="39"/>
      <c r="DK250" s="39"/>
      <c r="DL250" s="39"/>
      <c r="DM250" s="39"/>
      <c r="DN250" s="39"/>
      <c r="DO250" s="39"/>
      <c r="DP250" s="39"/>
      <c r="DQ250" s="39"/>
      <c r="DR250" s="39"/>
      <c r="DS250" s="39"/>
      <c r="DT250" s="39"/>
      <c r="DU250" s="39"/>
      <c r="DV250" s="39"/>
      <c r="DW250" s="39"/>
      <c r="DX250" s="39"/>
      <c r="DY250" s="39"/>
      <c r="DZ250" s="39"/>
      <c r="EA250" s="39"/>
      <c r="EB250" s="39"/>
      <c r="EC250" s="39"/>
      <c r="ED250" s="39"/>
      <c r="EE250" s="39"/>
      <c r="EF250" s="39"/>
      <c r="EG250" s="39"/>
      <c r="EH250" s="39"/>
      <c r="EI250" s="39"/>
      <c r="EJ250" s="39"/>
      <c r="EK250" s="39"/>
      <c r="EL250" s="39"/>
      <c r="EM250" s="39"/>
      <c r="EN250" s="39"/>
      <c r="EO250" s="39"/>
      <c r="EP250" s="39"/>
      <c r="EQ250" s="39"/>
      <c r="ER250" s="39"/>
      <c r="ES250" s="39"/>
      <c r="ET250" s="39"/>
      <c r="EU250" s="39"/>
      <c r="EV250" s="39"/>
      <c r="EW250" s="39"/>
      <c r="EX250" s="39"/>
      <c r="EY250" s="39"/>
      <c r="EZ250" s="39"/>
      <c r="FA250" s="39"/>
      <c r="FB250" s="39"/>
      <c r="FC250" s="39"/>
      <c r="FD250" s="39"/>
      <c r="FE250" s="39"/>
      <c r="FF250" s="39"/>
      <c r="FG250" s="39"/>
      <c r="FH250" s="39"/>
      <c r="FI250" s="39"/>
      <c r="FJ250" s="39"/>
      <c r="FK250" s="39"/>
      <c r="FL250" s="39"/>
      <c r="FM250" s="39"/>
      <c r="FN250" s="39"/>
    </row>
    <row r="251" spans="1:170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39"/>
      <c r="CT251" s="39"/>
      <c r="CU251" s="39"/>
      <c r="CV251" s="39"/>
      <c r="CW251" s="39"/>
      <c r="CX251" s="39"/>
      <c r="CY251" s="39"/>
      <c r="CZ251" s="39"/>
      <c r="DA251" s="39"/>
      <c r="DB251" s="39"/>
      <c r="DC251" s="39"/>
      <c r="DD251" s="39"/>
      <c r="DE251" s="39"/>
      <c r="DF251" s="39"/>
      <c r="DG251" s="39"/>
      <c r="DH251" s="39"/>
      <c r="DI251" s="39"/>
      <c r="DJ251" s="39"/>
      <c r="DK251" s="39"/>
      <c r="DL251" s="39"/>
      <c r="DM251" s="39"/>
      <c r="DN251" s="39"/>
      <c r="DO251" s="39"/>
      <c r="DP251" s="39"/>
      <c r="DQ251" s="39"/>
      <c r="DR251" s="39"/>
      <c r="DS251" s="39"/>
      <c r="DT251" s="39"/>
      <c r="DU251" s="39"/>
      <c r="DV251" s="39"/>
      <c r="DW251" s="39"/>
      <c r="DX251" s="39"/>
      <c r="DY251" s="39"/>
      <c r="DZ251" s="39"/>
      <c r="EA251" s="39"/>
      <c r="EB251" s="39"/>
      <c r="EC251" s="39"/>
      <c r="ED251" s="39"/>
      <c r="EE251" s="39"/>
      <c r="EF251" s="39"/>
      <c r="EG251" s="39"/>
      <c r="EH251" s="39"/>
      <c r="EI251" s="39"/>
      <c r="EJ251" s="39"/>
      <c r="EK251" s="39"/>
      <c r="EL251" s="39"/>
      <c r="EM251" s="39"/>
      <c r="EN251" s="39"/>
      <c r="EO251" s="39"/>
      <c r="EP251" s="39"/>
      <c r="EQ251" s="39"/>
      <c r="ER251" s="39"/>
      <c r="ES251" s="39"/>
      <c r="ET251" s="39"/>
      <c r="EU251" s="39"/>
      <c r="EV251" s="39"/>
      <c r="EW251" s="39"/>
      <c r="EX251" s="39"/>
      <c r="EY251" s="39"/>
      <c r="EZ251" s="39"/>
      <c r="FA251" s="39"/>
      <c r="FB251" s="39"/>
      <c r="FC251" s="39"/>
      <c r="FD251" s="39"/>
      <c r="FE251" s="39"/>
      <c r="FF251" s="39"/>
      <c r="FG251" s="39"/>
      <c r="FH251" s="39"/>
      <c r="FI251" s="39"/>
      <c r="FJ251" s="39"/>
      <c r="FK251" s="39"/>
      <c r="FL251" s="39"/>
      <c r="FM251" s="39"/>
      <c r="FN251" s="39"/>
    </row>
    <row r="252" spans="1:170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39"/>
      <c r="CT252" s="39"/>
      <c r="CU252" s="39"/>
      <c r="CV252" s="39"/>
      <c r="CW252" s="39"/>
      <c r="CX252" s="39"/>
      <c r="CY252" s="39"/>
      <c r="CZ252" s="39"/>
      <c r="DA252" s="39"/>
      <c r="DB252" s="39"/>
      <c r="DC252" s="39"/>
      <c r="DD252" s="39"/>
      <c r="DE252" s="39"/>
      <c r="DF252" s="39"/>
      <c r="DG252" s="39"/>
      <c r="DH252" s="39"/>
      <c r="DI252" s="39"/>
      <c r="DJ252" s="39"/>
      <c r="DK252" s="39"/>
      <c r="DL252" s="39"/>
      <c r="DM252" s="39"/>
      <c r="DN252" s="39"/>
      <c r="DO252" s="39"/>
      <c r="DP252" s="39"/>
      <c r="DQ252" s="39"/>
      <c r="DR252" s="39"/>
      <c r="DS252" s="39"/>
      <c r="DT252" s="39"/>
      <c r="DU252" s="39"/>
      <c r="DV252" s="39"/>
      <c r="DW252" s="39"/>
      <c r="DX252" s="39"/>
      <c r="DY252" s="39"/>
      <c r="DZ252" s="39"/>
      <c r="EA252" s="39"/>
      <c r="EB252" s="39"/>
      <c r="EC252" s="39"/>
      <c r="ED252" s="39"/>
      <c r="EE252" s="39"/>
      <c r="EF252" s="39"/>
      <c r="EG252" s="39"/>
      <c r="EH252" s="39"/>
      <c r="EI252" s="39"/>
      <c r="EJ252" s="39"/>
      <c r="EK252" s="39"/>
      <c r="EL252" s="39"/>
      <c r="EM252" s="39"/>
      <c r="EN252" s="39"/>
      <c r="EO252" s="39"/>
      <c r="EP252" s="39"/>
      <c r="EQ252" s="39"/>
      <c r="ER252" s="39"/>
      <c r="ES252" s="39"/>
      <c r="ET252" s="39"/>
      <c r="EU252" s="39"/>
      <c r="EV252" s="39"/>
      <c r="EW252" s="39"/>
      <c r="EX252" s="39"/>
      <c r="EY252" s="39"/>
      <c r="EZ252" s="39"/>
      <c r="FA252" s="39"/>
      <c r="FB252" s="39"/>
      <c r="FC252" s="39"/>
      <c r="FD252" s="39"/>
      <c r="FE252" s="39"/>
      <c r="FF252" s="39"/>
      <c r="FG252" s="39"/>
      <c r="FH252" s="39"/>
      <c r="FI252" s="39"/>
      <c r="FJ252" s="39"/>
      <c r="FK252" s="39"/>
      <c r="FL252" s="39"/>
      <c r="FM252" s="39"/>
      <c r="FN252" s="39"/>
    </row>
    <row r="253" spans="1:170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39"/>
      <c r="CT253" s="39"/>
      <c r="CU253" s="39"/>
      <c r="CV253" s="39"/>
      <c r="CW253" s="39"/>
      <c r="CX253" s="39"/>
      <c r="CY253" s="39"/>
      <c r="CZ253" s="39"/>
      <c r="DA253" s="39"/>
      <c r="DB253" s="39"/>
      <c r="DC253" s="39"/>
      <c r="DD253" s="39"/>
      <c r="DE253" s="39"/>
      <c r="DF253" s="39"/>
      <c r="DG253" s="39"/>
      <c r="DH253" s="39"/>
      <c r="DI253" s="39"/>
      <c r="DJ253" s="39"/>
      <c r="DK253" s="39"/>
      <c r="DL253" s="39"/>
      <c r="DM253" s="39"/>
      <c r="DN253" s="39"/>
      <c r="DO253" s="39"/>
      <c r="DP253" s="39"/>
      <c r="DQ253" s="39"/>
      <c r="DR253" s="39"/>
      <c r="DS253" s="39"/>
      <c r="DT253" s="39"/>
      <c r="DU253" s="39"/>
      <c r="DV253" s="39"/>
      <c r="DW253" s="39"/>
      <c r="DX253" s="39"/>
      <c r="DY253" s="39"/>
      <c r="DZ253" s="39"/>
      <c r="EA253" s="39"/>
      <c r="EB253" s="39"/>
      <c r="EC253" s="39"/>
      <c r="ED253" s="39"/>
      <c r="EE253" s="39"/>
      <c r="EF253" s="39"/>
      <c r="EG253" s="39"/>
      <c r="EH253" s="39"/>
      <c r="EI253" s="39"/>
      <c r="EJ253" s="39"/>
      <c r="EK253" s="39"/>
      <c r="EL253" s="39"/>
      <c r="EM253" s="39"/>
      <c r="EN253" s="39"/>
      <c r="EO253" s="39"/>
      <c r="EP253" s="39"/>
      <c r="EQ253" s="39"/>
      <c r="ER253" s="39"/>
      <c r="ES253" s="39"/>
      <c r="ET253" s="39"/>
      <c r="EU253" s="39"/>
      <c r="EV253" s="39"/>
      <c r="EW253" s="39"/>
      <c r="EX253" s="39"/>
      <c r="EY253" s="39"/>
      <c r="EZ253" s="39"/>
      <c r="FA253" s="39"/>
      <c r="FB253" s="39"/>
      <c r="FC253" s="39"/>
      <c r="FD253" s="39"/>
      <c r="FE253" s="39"/>
      <c r="FF253" s="39"/>
      <c r="FG253" s="39"/>
      <c r="FH253" s="39"/>
      <c r="FI253" s="39"/>
      <c r="FJ253" s="39"/>
      <c r="FK253" s="39"/>
      <c r="FL253" s="39"/>
      <c r="FM253" s="39"/>
      <c r="FN253" s="39"/>
    </row>
    <row r="254" spans="1:170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39"/>
      <c r="CT254" s="39"/>
      <c r="CU254" s="39"/>
      <c r="CV254" s="39"/>
      <c r="CW254" s="39"/>
      <c r="CX254" s="39"/>
      <c r="CY254" s="39"/>
      <c r="CZ254" s="39"/>
      <c r="DA254" s="39"/>
      <c r="DB254" s="39"/>
      <c r="DC254" s="39"/>
      <c r="DD254" s="39"/>
      <c r="DE254" s="39"/>
      <c r="DF254" s="39"/>
      <c r="DG254" s="39"/>
      <c r="DH254" s="39"/>
      <c r="DI254" s="39"/>
      <c r="DJ254" s="39"/>
      <c r="DK254" s="39"/>
      <c r="DL254" s="39"/>
      <c r="DM254" s="39"/>
      <c r="DN254" s="39"/>
      <c r="DO254" s="39"/>
      <c r="DP254" s="39"/>
      <c r="DQ254" s="39"/>
      <c r="DR254" s="39"/>
      <c r="DS254" s="39"/>
      <c r="DT254" s="39"/>
      <c r="DU254" s="39"/>
      <c r="DV254" s="39"/>
      <c r="DW254" s="39"/>
      <c r="DX254" s="39"/>
      <c r="DY254" s="39"/>
      <c r="DZ254" s="39"/>
      <c r="EA254" s="39"/>
      <c r="EB254" s="39"/>
      <c r="EC254" s="39"/>
      <c r="ED254" s="39"/>
      <c r="EE254" s="39"/>
      <c r="EF254" s="39"/>
      <c r="EG254" s="39"/>
      <c r="EH254" s="39"/>
      <c r="EI254" s="39"/>
      <c r="EJ254" s="39"/>
      <c r="EK254" s="39"/>
      <c r="EL254" s="39"/>
      <c r="EM254" s="39"/>
      <c r="EN254" s="39"/>
      <c r="EO254" s="39"/>
      <c r="EP254" s="39"/>
      <c r="EQ254" s="39"/>
      <c r="ER254" s="39"/>
      <c r="ES254" s="39"/>
      <c r="ET254" s="39"/>
      <c r="EU254" s="39"/>
      <c r="EV254" s="39"/>
      <c r="EW254" s="39"/>
      <c r="EX254" s="39"/>
      <c r="EY254" s="39"/>
      <c r="EZ254" s="39"/>
      <c r="FA254" s="39"/>
      <c r="FB254" s="39"/>
      <c r="FC254" s="39"/>
      <c r="FD254" s="39"/>
      <c r="FE254" s="39"/>
      <c r="FF254" s="39"/>
      <c r="FG254" s="39"/>
      <c r="FH254" s="39"/>
      <c r="FI254" s="39"/>
      <c r="FJ254" s="39"/>
      <c r="FK254" s="39"/>
      <c r="FL254" s="39"/>
      <c r="FM254" s="39"/>
      <c r="FN254" s="39"/>
    </row>
    <row r="255" spans="1:170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39"/>
      <c r="CT255" s="39"/>
      <c r="CU255" s="39"/>
      <c r="CV255" s="39"/>
      <c r="CW255" s="39"/>
      <c r="CX255" s="39"/>
      <c r="CY255" s="39"/>
      <c r="CZ255" s="39"/>
      <c r="DA255" s="39"/>
      <c r="DB255" s="39"/>
      <c r="DC255" s="39"/>
      <c r="DD255" s="39"/>
      <c r="DE255" s="39"/>
      <c r="DF255" s="39"/>
      <c r="DG255" s="39"/>
      <c r="DH255" s="39"/>
      <c r="DI255" s="39"/>
      <c r="DJ255" s="39"/>
      <c r="DK255" s="39"/>
      <c r="DL255" s="39"/>
      <c r="DM255" s="39"/>
      <c r="DN255" s="39"/>
      <c r="DO255" s="39"/>
      <c r="DP255" s="39"/>
      <c r="DQ255" s="39"/>
      <c r="DR255" s="39"/>
      <c r="DS255" s="39"/>
      <c r="DT255" s="39"/>
      <c r="DU255" s="39"/>
      <c r="DV255" s="39"/>
      <c r="DW255" s="39"/>
      <c r="DX255" s="39"/>
      <c r="DY255" s="39"/>
      <c r="DZ255" s="39"/>
      <c r="EA255" s="39"/>
      <c r="EB255" s="39"/>
      <c r="EC255" s="39"/>
      <c r="ED255" s="39"/>
      <c r="EE255" s="39"/>
      <c r="EF255" s="39"/>
      <c r="EG255" s="39"/>
      <c r="EH255" s="39"/>
      <c r="EI255" s="39"/>
      <c r="EJ255" s="39"/>
      <c r="EK255" s="39"/>
      <c r="EL255" s="39"/>
      <c r="EM255" s="39"/>
      <c r="EN255" s="39"/>
      <c r="EO255" s="39"/>
      <c r="EP255" s="39"/>
      <c r="EQ255" s="39"/>
      <c r="ER255" s="39"/>
      <c r="ES255" s="39"/>
      <c r="ET255" s="39"/>
      <c r="EU255" s="39"/>
      <c r="EV255" s="39"/>
      <c r="EW255" s="39"/>
      <c r="EX255" s="39"/>
      <c r="EY255" s="39"/>
      <c r="EZ255" s="39"/>
      <c r="FA255" s="39"/>
      <c r="FB255" s="39"/>
      <c r="FC255" s="39"/>
      <c r="FD255" s="39"/>
      <c r="FE255" s="39"/>
      <c r="FF255" s="39"/>
      <c r="FG255" s="39"/>
      <c r="FH255" s="39"/>
      <c r="FI255" s="39"/>
      <c r="FJ255" s="39"/>
      <c r="FK255" s="39"/>
      <c r="FL255" s="39"/>
      <c r="FM255" s="39"/>
      <c r="FN255" s="39"/>
    </row>
    <row r="256" spans="1:170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39"/>
      <c r="CT256" s="39"/>
      <c r="CU256" s="39"/>
      <c r="CV256" s="39"/>
      <c r="CW256" s="39"/>
      <c r="CX256" s="39"/>
      <c r="CY256" s="39"/>
      <c r="CZ256" s="39"/>
      <c r="DA256" s="39"/>
      <c r="DB256" s="39"/>
      <c r="DC256" s="39"/>
      <c r="DD256" s="39"/>
      <c r="DE256" s="39"/>
      <c r="DF256" s="39"/>
      <c r="DG256" s="39"/>
      <c r="DH256" s="39"/>
      <c r="DI256" s="39"/>
      <c r="DJ256" s="39"/>
      <c r="DK256" s="39"/>
      <c r="DL256" s="39"/>
      <c r="DM256" s="39"/>
      <c r="DN256" s="39"/>
      <c r="DO256" s="39"/>
      <c r="DP256" s="39"/>
      <c r="DQ256" s="39"/>
      <c r="DR256" s="39"/>
      <c r="DS256" s="39"/>
      <c r="DT256" s="39"/>
      <c r="DU256" s="39"/>
      <c r="DV256" s="39"/>
      <c r="DW256" s="39"/>
      <c r="DX256" s="39"/>
      <c r="DY256" s="39"/>
      <c r="DZ256" s="39"/>
      <c r="EA256" s="39"/>
      <c r="EB256" s="39"/>
      <c r="EC256" s="39"/>
      <c r="ED256" s="39"/>
      <c r="EE256" s="39"/>
      <c r="EF256" s="39"/>
      <c r="EG256" s="39"/>
      <c r="EH256" s="39"/>
      <c r="EI256" s="39"/>
      <c r="EJ256" s="39"/>
      <c r="EK256" s="39"/>
      <c r="EL256" s="39"/>
      <c r="EM256" s="39"/>
      <c r="EN256" s="39"/>
      <c r="EO256" s="39"/>
      <c r="EP256" s="39"/>
      <c r="EQ256" s="39"/>
      <c r="ER256" s="39"/>
      <c r="ES256" s="39"/>
      <c r="ET256" s="39"/>
      <c r="EU256" s="39"/>
      <c r="EV256" s="39"/>
      <c r="EW256" s="39"/>
      <c r="EX256" s="39"/>
      <c r="EY256" s="39"/>
      <c r="EZ256" s="39"/>
      <c r="FA256" s="39"/>
      <c r="FB256" s="39"/>
      <c r="FC256" s="39"/>
      <c r="FD256" s="39"/>
      <c r="FE256" s="39"/>
      <c r="FF256" s="39"/>
      <c r="FG256" s="39"/>
      <c r="FH256" s="39"/>
      <c r="FI256" s="39"/>
      <c r="FJ256" s="39"/>
      <c r="FK256" s="39"/>
      <c r="FL256" s="39"/>
      <c r="FM256" s="39"/>
      <c r="FN256" s="39"/>
    </row>
    <row r="257" spans="1:170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39"/>
      <c r="CT257" s="39"/>
      <c r="CU257" s="39"/>
      <c r="CV257" s="39"/>
      <c r="CW257" s="39"/>
      <c r="CX257" s="39"/>
      <c r="CY257" s="39"/>
      <c r="CZ257" s="39"/>
      <c r="DA257" s="39"/>
      <c r="DB257" s="39"/>
      <c r="DC257" s="39"/>
      <c r="DD257" s="39"/>
      <c r="DE257" s="39"/>
      <c r="DF257" s="39"/>
      <c r="DG257" s="39"/>
      <c r="DH257" s="39"/>
      <c r="DI257" s="39"/>
      <c r="DJ257" s="39"/>
      <c r="DK257" s="39"/>
      <c r="DL257" s="39"/>
      <c r="DM257" s="39"/>
      <c r="DN257" s="39"/>
      <c r="DO257" s="39"/>
      <c r="DP257" s="39"/>
      <c r="DQ257" s="39"/>
      <c r="DR257" s="39"/>
      <c r="DS257" s="39"/>
      <c r="DT257" s="39"/>
      <c r="DU257" s="39"/>
      <c r="DV257" s="39"/>
      <c r="DW257" s="39"/>
      <c r="DX257" s="39"/>
      <c r="DY257" s="39"/>
      <c r="DZ257" s="39"/>
      <c r="EA257" s="39"/>
      <c r="EB257" s="39"/>
      <c r="EC257" s="39"/>
      <c r="ED257" s="39"/>
      <c r="EE257" s="39"/>
      <c r="EF257" s="39"/>
      <c r="EG257" s="39"/>
      <c r="EH257" s="39"/>
      <c r="EI257" s="39"/>
      <c r="EJ257" s="39"/>
      <c r="EK257" s="39"/>
      <c r="EL257" s="39"/>
      <c r="EM257" s="39"/>
      <c r="EN257" s="39"/>
      <c r="EO257" s="39"/>
      <c r="EP257" s="39"/>
      <c r="EQ257" s="39"/>
      <c r="ER257" s="39"/>
      <c r="ES257" s="39"/>
      <c r="ET257" s="39"/>
      <c r="EU257" s="39"/>
      <c r="EV257" s="39"/>
      <c r="EW257" s="39"/>
      <c r="EX257" s="39"/>
      <c r="EY257" s="39"/>
      <c r="EZ257" s="39"/>
      <c r="FA257" s="39"/>
      <c r="FB257" s="39"/>
      <c r="FC257" s="39"/>
      <c r="FD257" s="39"/>
      <c r="FE257" s="39"/>
      <c r="FF257" s="39"/>
      <c r="FG257" s="39"/>
      <c r="FH257" s="39"/>
      <c r="FI257" s="39"/>
      <c r="FJ257" s="39"/>
      <c r="FK257" s="39"/>
      <c r="FL257" s="39"/>
      <c r="FM257" s="39"/>
      <c r="FN257" s="39"/>
    </row>
    <row r="258" spans="1:170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39"/>
      <c r="CT258" s="39"/>
      <c r="CU258" s="39"/>
      <c r="CV258" s="39"/>
      <c r="CW258" s="39"/>
      <c r="CX258" s="39"/>
      <c r="CY258" s="39"/>
      <c r="CZ258" s="39"/>
      <c r="DA258" s="39"/>
      <c r="DB258" s="39"/>
      <c r="DC258" s="39"/>
      <c r="DD258" s="39"/>
      <c r="DE258" s="39"/>
      <c r="DF258" s="39"/>
      <c r="DG258" s="39"/>
      <c r="DH258" s="39"/>
      <c r="DI258" s="39"/>
      <c r="DJ258" s="39"/>
      <c r="DK258" s="39"/>
      <c r="DL258" s="39"/>
      <c r="DM258" s="39"/>
      <c r="DN258" s="39"/>
      <c r="DO258" s="39"/>
      <c r="DP258" s="39"/>
      <c r="DQ258" s="39"/>
      <c r="DR258" s="39"/>
      <c r="DS258" s="39"/>
      <c r="DT258" s="39"/>
      <c r="DU258" s="39"/>
      <c r="DV258" s="39"/>
      <c r="DW258" s="39"/>
      <c r="DX258" s="39"/>
      <c r="DY258" s="39"/>
      <c r="DZ258" s="39"/>
      <c r="EA258" s="39"/>
      <c r="EB258" s="39"/>
      <c r="EC258" s="39"/>
      <c r="ED258" s="39"/>
      <c r="EE258" s="39"/>
      <c r="EF258" s="39"/>
      <c r="EG258" s="39"/>
      <c r="EH258" s="39"/>
      <c r="EI258" s="39"/>
      <c r="EJ258" s="39"/>
      <c r="EK258" s="39"/>
      <c r="EL258" s="39"/>
      <c r="EM258" s="39"/>
      <c r="EN258" s="39"/>
      <c r="EO258" s="39"/>
      <c r="EP258" s="39"/>
      <c r="EQ258" s="39"/>
      <c r="ER258" s="39"/>
      <c r="ES258" s="39"/>
      <c r="ET258" s="39"/>
      <c r="EU258" s="39"/>
      <c r="EV258" s="39"/>
      <c r="EW258" s="39"/>
      <c r="EX258" s="39"/>
      <c r="EY258" s="39"/>
      <c r="EZ258" s="39"/>
      <c r="FA258" s="39"/>
      <c r="FB258" s="39"/>
      <c r="FC258" s="39"/>
      <c r="FD258" s="39"/>
      <c r="FE258" s="39"/>
      <c r="FF258" s="39"/>
      <c r="FG258" s="39"/>
      <c r="FH258" s="39"/>
      <c r="FI258" s="39"/>
      <c r="FJ258" s="39"/>
      <c r="FK258" s="39"/>
      <c r="FL258" s="39"/>
      <c r="FM258" s="39"/>
      <c r="FN258" s="39"/>
    </row>
    <row r="259" spans="1:170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9"/>
      <c r="CW259" s="39"/>
      <c r="CX259" s="39"/>
      <c r="CY259" s="39"/>
      <c r="CZ259" s="39"/>
      <c r="DA259" s="39"/>
      <c r="DB259" s="39"/>
      <c r="DC259" s="39"/>
      <c r="DD259" s="39"/>
      <c r="DE259" s="39"/>
      <c r="DF259" s="39"/>
      <c r="DG259" s="39"/>
      <c r="DH259" s="39"/>
      <c r="DI259" s="39"/>
      <c r="DJ259" s="39"/>
      <c r="DK259" s="39"/>
      <c r="DL259" s="39"/>
      <c r="DM259" s="39"/>
      <c r="DN259" s="39"/>
      <c r="DO259" s="39"/>
      <c r="DP259" s="39"/>
      <c r="DQ259" s="39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39"/>
      <c r="EL259" s="39"/>
      <c r="EM259" s="39"/>
      <c r="EN259" s="39"/>
      <c r="EO259" s="39"/>
      <c r="EP259" s="39"/>
      <c r="EQ259" s="39"/>
      <c r="ER259" s="39"/>
      <c r="ES259" s="39"/>
      <c r="ET259" s="39"/>
      <c r="EU259" s="39"/>
      <c r="EV259" s="39"/>
      <c r="EW259" s="39"/>
      <c r="EX259" s="39"/>
      <c r="EY259" s="39"/>
      <c r="EZ259" s="39"/>
      <c r="FA259" s="39"/>
      <c r="FB259" s="39"/>
      <c r="FC259" s="39"/>
      <c r="FD259" s="39"/>
      <c r="FE259" s="39"/>
      <c r="FF259" s="39"/>
      <c r="FG259" s="39"/>
      <c r="FH259" s="39"/>
      <c r="FI259" s="39"/>
      <c r="FJ259" s="39"/>
      <c r="FK259" s="39"/>
      <c r="FL259" s="39"/>
      <c r="FM259" s="39"/>
      <c r="FN259" s="39"/>
    </row>
    <row r="260" spans="1:170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39"/>
      <c r="CT260" s="39"/>
      <c r="CU260" s="39"/>
      <c r="CV260" s="39"/>
      <c r="CW260" s="39"/>
      <c r="CX260" s="39"/>
      <c r="CY260" s="39"/>
      <c r="CZ260" s="39"/>
      <c r="DA260" s="39"/>
      <c r="DB260" s="39"/>
      <c r="DC260" s="39"/>
      <c r="DD260" s="39"/>
      <c r="DE260" s="39"/>
      <c r="DF260" s="39"/>
      <c r="DG260" s="39"/>
      <c r="DH260" s="39"/>
      <c r="DI260" s="39"/>
      <c r="DJ260" s="39"/>
      <c r="DK260" s="39"/>
      <c r="DL260" s="39"/>
      <c r="DM260" s="39"/>
      <c r="DN260" s="39"/>
      <c r="DO260" s="39"/>
      <c r="DP260" s="39"/>
      <c r="DQ260" s="39"/>
      <c r="DR260" s="39"/>
      <c r="DS260" s="39"/>
      <c r="DT260" s="39"/>
      <c r="DU260" s="39"/>
      <c r="DV260" s="39"/>
      <c r="DW260" s="39"/>
      <c r="DX260" s="39"/>
      <c r="DY260" s="39"/>
      <c r="DZ260" s="39"/>
      <c r="EA260" s="39"/>
      <c r="EB260" s="39"/>
      <c r="EC260" s="39"/>
      <c r="ED260" s="39"/>
      <c r="EE260" s="39"/>
      <c r="EF260" s="39"/>
      <c r="EG260" s="39"/>
      <c r="EH260" s="39"/>
      <c r="EI260" s="39"/>
      <c r="EJ260" s="39"/>
      <c r="EK260" s="39"/>
      <c r="EL260" s="39"/>
      <c r="EM260" s="39"/>
      <c r="EN260" s="39"/>
      <c r="EO260" s="39"/>
      <c r="EP260" s="39"/>
      <c r="EQ260" s="39"/>
      <c r="ER260" s="39"/>
      <c r="ES260" s="39"/>
      <c r="ET260" s="39"/>
      <c r="EU260" s="39"/>
      <c r="EV260" s="39"/>
      <c r="EW260" s="39"/>
      <c r="EX260" s="39"/>
      <c r="EY260" s="39"/>
      <c r="EZ260" s="39"/>
      <c r="FA260" s="39"/>
      <c r="FB260" s="39"/>
      <c r="FC260" s="39"/>
      <c r="FD260" s="39"/>
      <c r="FE260" s="39"/>
      <c r="FF260" s="39"/>
      <c r="FG260" s="39"/>
      <c r="FH260" s="39"/>
      <c r="FI260" s="39"/>
      <c r="FJ260" s="39"/>
      <c r="FK260" s="39"/>
      <c r="FL260" s="39"/>
      <c r="FM260" s="39"/>
      <c r="FN260" s="39"/>
    </row>
    <row r="261" spans="1:170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39"/>
      <c r="CT261" s="39"/>
      <c r="CU261" s="39"/>
      <c r="CV261" s="39"/>
      <c r="CW261" s="39"/>
      <c r="CX261" s="39"/>
      <c r="CY261" s="39"/>
      <c r="CZ261" s="39"/>
      <c r="DA261" s="39"/>
      <c r="DB261" s="39"/>
      <c r="DC261" s="39"/>
      <c r="DD261" s="39"/>
      <c r="DE261" s="39"/>
      <c r="DF261" s="39"/>
      <c r="DG261" s="39"/>
      <c r="DH261" s="39"/>
      <c r="DI261" s="39"/>
      <c r="DJ261" s="39"/>
      <c r="DK261" s="39"/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39"/>
      <c r="EL261" s="39"/>
      <c r="EM261" s="39"/>
      <c r="EN261" s="39"/>
      <c r="EO261" s="39"/>
      <c r="EP261" s="39"/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39"/>
      <c r="FB261" s="39"/>
      <c r="FC261" s="39"/>
      <c r="FD261" s="39"/>
      <c r="FE261" s="39"/>
      <c r="FF261" s="39"/>
      <c r="FG261" s="39"/>
      <c r="FH261" s="39"/>
      <c r="FI261" s="39"/>
      <c r="FJ261" s="39"/>
      <c r="FK261" s="39"/>
      <c r="FL261" s="39"/>
      <c r="FM261" s="39"/>
      <c r="FN261" s="39"/>
    </row>
    <row r="262" spans="1:170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39"/>
      <c r="CT262" s="39"/>
      <c r="CU262" s="39"/>
      <c r="CV262" s="39"/>
      <c r="CW262" s="39"/>
      <c r="CX262" s="39"/>
      <c r="CY262" s="39"/>
      <c r="CZ262" s="39"/>
      <c r="DA262" s="39"/>
      <c r="DB262" s="39"/>
      <c r="DC262" s="39"/>
      <c r="DD262" s="39"/>
      <c r="DE262" s="39"/>
      <c r="DF262" s="39"/>
      <c r="DG262" s="39"/>
      <c r="DH262" s="39"/>
      <c r="DI262" s="39"/>
      <c r="DJ262" s="39"/>
      <c r="DK262" s="39"/>
      <c r="DL262" s="39"/>
      <c r="DM262" s="39"/>
      <c r="DN262" s="39"/>
      <c r="DO262" s="39"/>
      <c r="DP262" s="39"/>
      <c r="DQ262" s="39"/>
      <c r="DR262" s="39"/>
      <c r="DS262" s="39"/>
      <c r="DT262" s="39"/>
      <c r="DU262" s="39"/>
      <c r="DV262" s="39"/>
      <c r="DW262" s="39"/>
      <c r="DX262" s="39"/>
      <c r="DY262" s="39"/>
      <c r="DZ262" s="39"/>
      <c r="EA262" s="39"/>
      <c r="EB262" s="39"/>
      <c r="EC262" s="39"/>
      <c r="ED262" s="39"/>
      <c r="EE262" s="39"/>
      <c r="EF262" s="39"/>
      <c r="EG262" s="39"/>
      <c r="EH262" s="39"/>
      <c r="EI262" s="39"/>
      <c r="EJ262" s="39"/>
      <c r="EK262" s="39"/>
      <c r="EL262" s="39"/>
      <c r="EM262" s="39"/>
      <c r="EN262" s="39"/>
      <c r="EO262" s="39"/>
      <c r="EP262" s="39"/>
      <c r="EQ262" s="39"/>
      <c r="ER262" s="39"/>
      <c r="ES262" s="39"/>
      <c r="ET262" s="39"/>
      <c r="EU262" s="39"/>
      <c r="EV262" s="39"/>
      <c r="EW262" s="39"/>
      <c r="EX262" s="39"/>
      <c r="EY262" s="39"/>
      <c r="EZ262" s="39"/>
      <c r="FA262" s="39"/>
      <c r="FB262" s="39"/>
      <c r="FC262" s="39"/>
      <c r="FD262" s="39"/>
      <c r="FE262" s="39"/>
      <c r="FF262" s="39"/>
      <c r="FG262" s="39"/>
      <c r="FH262" s="39"/>
      <c r="FI262" s="39"/>
      <c r="FJ262" s="39"/>
      <c r="FK262" s="39"/>
      <c r="FL262" s="39"/>
      <c r="FM262" s="39"/>
      <c r="FN262" s="39"/>
    </row>
    <row r="263" spans="1:170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9"/>
      <c r="CW263" s="39"/>
      <c r="CX263" s="39"/>
      <c r="CY263" s="39"/>
      <c r="CZ263" s="39"/>
      <c r="DA263" s="39"/>
      <c r="DB263" s="39"/>
      <c r="DC263" s="39"/>
      <c r="DD263" s="39"/>
      <c r="DE263" s="39"/>
      <c r="DF263" s="39"/>
      <c r="DG263" s="39"/>
      <c r="DH263" s="39"/>
      <c r="DI263" s="39"/>
      <c r="DJ263" s="39"/>
      <c r="DK263" s="39"/>
      <c r="DL263" s="39"/>
      <c r="DM263" s="39"/>
      <c r="DN263" s="39"/>
      <c r="DO263" s="39"/>
      <c r="DP263" s="39"/>
      <c r="DQ263" s="39"/>
      <c r="DR263" s="39"/>
      <c r="DS263" s="39"/>
      <c r="DT263" s="39"/>
      <c r="DU263" s="39"/>
      <c r="DV263" s="39"/>
      <c r="DW263" s="39"/>
      <c r="DX263" s="39"/>
      <c r="DY263" s="39"/>
      <c r="DZ263" s="39"/>
      <c r="EA263" s="39"/>
      <c r="EB263" s="39"/>
      <c r="EC263" s="39"/>
      <c r="ED263" s="39"/>
      <c r="EE263" s="39"/>
      <c r="EF263" s="39"/>
      <c r="EG263" s="39"/>
      <c r="EH263" s="39"/>
      <c r="EI263" s="39"/>
      <c r="EJ263" s="39"/>
      <c r="EK263" s="39"/>
      <c r="EL263" s="39"/>
      <c r="EM263" s="39"/>
      <c r="EN263" s="39"/>
      <c r="EO263" s="39"/>
      <c r="EP263" s="39"/>
      <c r="EQ263" s="39"/>
      <c r="ER263" s="39"/>
      <c r="ES263" s="39"/>
      <c r="ET263" s="39"/>
      <c r="EU263" s="39"/>
      <c r="EV263" s="39"/>
      <c r="EW263" s="39"/>
      <c r="EX263" s="39"/>
      <c r="EY263" s="39"/>
      <c r="EZ263" s="39"/>
      <c r="FA263" s="39"/>
      <c r="FB263" s="39"/>
      <c r="FC263" s="39"/>
      <c r="FD263" s="39"/>
      <c r="FE263" s="39"/>
      <c r="FF263" s="39"/>
      <c r="FG263" s="39"/>
      <c r="FH263" s="39"/>
      <c r="FI263" s="39"/>
      <c r="FJ263" s="39"/>
      <c r="FK263" s="39"/>
      <c r="FL263" s="39"/>
      <c r="FM263" s="39"/>
      <c r="FN263" s="39"/>
    </row>
    <row r="264" spans="1:170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39"/>
      <c r="CT264" s="39"/>
      <c r="CU264" s="39"/>
      <c r="CV264" s="39"/>
      <c r="CW264" s="39"/>
      <c r="CX264" s="39"/>
      <c r="CY264" s="39"/>
      <c r="CZ264" s="39"/>
      <c r="DA264" s="39"/>
      <c r="DB264" s="39"/>
      <c r="DC264" s="39"/>
      <c r="DD264" s="39"/>
      <c r="DE264" s="39"/>
      <c r="DF264" s="39"/>
      <c r="DG264" s="39"/>
      <c r="DH264" s="39"/>
      <c r="DI264" s="39"/>
      <c r="DJ264" s="39"/>
      <c r="DK264" s="39"/>
      <c r="DL264" s="39"/>
      <c r="DM264" s="39"/>
      <c r="DN264" s="39"/>
      <c r="DO264" s="39"/>
      <c r="DP264" s="39"/>
      <c r="DQ264" s="39"/>
      <c r="DR264" s="39"/>
      <c r="DS264" s="39"/>
      <c r="DT264" s="39"/>
      <c r="DU264" s="39"/>
      <c r="DV264" s="39"/>
      <c r="DW264" s="39"/>
      <c r="DX264" s="39"/>
      <c r="DY264" s="39"/>
      <c r="DZ264" s="39"/>
      <c r="EA264" s="39"/>
      <c r="EB264" s="39"/>
      <c r="EC264" s="39"/>
      <c r="ED264" s="39"/>
      <c r="EE264" s="39"/>
      <c r="EF264" s="39"/>
      <c r="EG264" s="39"/>
      <c r="EH264" s="39"/>
      <c r="EI264" s="39"/>
      <c r="EJ264" s="39"/>
      <c r="EK264" s="39"/>
      <c r="EL264" s="39"/>
      <c r="EM264" s="39"/>
      <c r="EN264" s="39"/>
      <c r="EO264" s="39"/>
      <c r="EP264" s="39"/>
      <c r="EQ264" s="39"/>
      <c r="ER264" s="39"/>
      <c r="ES264" s="39"/>
      <c r="ET264" s="39"/>
      <c r="EU264" s="39"/>
      <c r="EV264" s="39"/>
      <c r="EW264" s="39"/>
      <c r="EX264" s="39"/>
      <c r="EY264" s="39"/>
      <c r="EZ264" s="39"/>
      <c r="FA264" s="39"/>
      <c r="FB264" s="39"/>
      <c r="FC264" s="39"/>
      <c r="FD264" s="39"/>
      <c r="FE264" s="39"/>
      <c r="FF264" s="39"/>
      <c r="FG264" s="39"/>
      <c r="FH264" s="39"/>
      <c r="FI264" s="39"/>
      <c r="FJ264" s="39"/>
      <c r="FK264" s="39"/>
      <c r="FL264" s="39"/>
      <c r="FM264" s="39"/>
      <c r="FN264" s="39"/>
    </row>
    <row r="265" spans="1:170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39"/>
      <c r="CT265" s="39"/>
      <c r="CU265" s="39"/>
      <c r="CV265" s="39"/>
      <c r="CW265" s="39"/>
      <c r="CX265" s="39"/>
      <c r="CY265" s="39"/>
      <c r="CZ265" s="39"/>
      <c r="DA265" s="39"/>
      <c r="DB265" s="39"/>
      <c r="DC265" s="39"/>
      <c r="DD265" s="39"/>
      <c r="DE265" s="39"/>
      <c r="DF265" s="39"/>
      <c r="DG265" s="39"/>
      <c r="DH265" s="39"/>
      <c r="DI265" s="39"/>
      <c r="DJ265" s="39"/>
      <c r="DK265" s="39"/>
      <c r="DL265" s="39"/>
      <c r="DM265" s="39"/>
      <c r="DN265" s="39"/>
      <c r="DO265" s="39"/>
      <c r="DP265" s="39"/>
      <c r="DQ265" s="39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  <c r="EL265" s="39"/>
      <c r="EM265" s="39"/>
      <c r="EN265" s="39"/>
      <c r="EO265" s="39"/>
      <c r="EP265" s="39"/>
      <c r="EQ265" s="39"/>
      <c r="ER265" s="39"/>
      <c r="ES265" s="39"/>
      <c r="ET265" s="39"/>
      <c r="EU265" s="39"/>
      <c r="EV265" s="39"/>
      <c r="EW265" s="39"/>
      <c r="EX265" s="39"/>
      <c r="EY265" s="39"/>
      <c r="EZ265" s="39"/>
      <c r="FA265" s="39"/>
      <c r="FB265" s="39"/>
      <c r="FC265" s="39"/>
      <c r="FD265" s="39"/>
      <c r="FE265" s="39"/>
      <c r="FF265" s="39"/>
      <c r="FG265" s="39"/>
      <c r="FH265" s="39"/>
      <c r="FI265" s="39"/>
      <c r="FJ265" s="39"/>
      <c r="FK265" s="39"/>
      <c r="FL265" s="39"/>
      <c r="FM265" s="39"/>
      <c r="FN265" s="39"/>
    </row>
    <row r="266" spans="1:170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9"/>
      <c r="CW266" s="39"/>
      <c r="CX266" s="39"/>
      <c r="CY266" s="39"/>
      <c r="CZ266" s="39"/>
      <c r="DA266" s="39"/>
      <c r="DB266" s="39"/>
      <c r="DC266" s="39"/>
      <c r="DD266" s="39"/>
      <c r="DE266" s="39"/>
      <c r="DF266" s="39"/>
      <c r="DG266" s="39"/>
      <c r="DH266" s="39"/>
      <c r="DI266" s="39"/>
      <c r="DJ266" s="39"/>
      <c r="DK266" s="39"/>
      <c r="DL266" s="39"/>
      <c r="DM266" s="39"/>
      <c r="DN266" s="39"/>
      <c r="DO266" s="39"/>
      <c r="DP266" s="39"/>
      <c r="DQ266" s="39"/>
      <c r="DR266" s="39"/>
      <c r="DS266" s="39"/>
      <c r="DT266" s="39"/>
      <c r="DU266" s="39"/>
      <c r="DV266" s="39"/>
      <c r="DW266" s="39"/>
      <c r="DX266" s="39"/>
      <c r="DY266" s="39"/>
      <c r="DZ266" s="39"/>
      <c r="EA266" s="39"/>
      <c r="EB266" s="39"/>
      <c r="EC266" s="39"/>
      <c r="ED266" s="39"/>
      <c r="EE266" s="39"/>
      <c r="EF266" s="39"/>
      <c r="EG266" s="39"/>
      <c r="EH266" s="39"/>
      <c r="EI266" s="39"/>
      <c r="EJ266" s="39"/>
      <c r="EK266" s="39"/>
      <c r="EL266" s="39"/>
      <c r="EM266" s="39"/>
      <c r="EN266" s="39"/>
      <c r="EO266" s="39"/>
      <c r="EP266" s="39"/>
      <c r="EQ266" s="39"/>
      <c r="ER266" s="39"/>
      <c r="ES266" s="39"/>
      <c r="ET266" s="39"/>
      <c r="EU266" s="39"/>
      <c r="EV266" s="39"/>
      <c r="EW266" s="39"/>
      <c r="EX266" s="39"/>
      <c r="EY266" s="39"/>
      <c r="EZ266" s="39"/>
      <c r="FA266" s="39"/>
      <c r="FB266" s="39"/>
      <c r="FC266" s="39"/>
      <c r="FD266" s="39"/>
      <c r="FE266" s="39"/>
      <c r="FF266" s="39"/>
      <c r="FG266" s="39"/>
      <c r="FH266" s="39"/>
      <c r="FI266" s="39"/>
      <c r="FJ266" s="39"/>
      <c r="FK266" s="39"/>
      <c r="FL266" s="39"/>
      <c r="FM266" s="39"/>
      <c r="FN266" s="39"/>
    </row>
    <row r="267" spans="1:170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9"/>
      <c r="CW267" s="39"/>
      <c r="CX267" s="39"/>
      <c r="CY267" s="39"/>
      <c r="CZ267" s="39"/>
      <c r="DA267" s="39"/>
      <c r="DB267" s="39"/>
      <c r="DC267" s="39"/>
      <c r="DD267" s="39"/>
      <c r="DE267" s="39"/>
      <c r="DF267" s="39"/>
      <c r="DG267" s="39"/>
      <c r="DH267" s="39"/>
      <c r="DI267" s="39"/>
      <c r="DJ267" s="39"/>
      <c r="DK267" s="39"/>
      <c r="DL267" s="39"/>
      <c r="DM267" s="39"/>
      <c r="DN267" s="39"/>
      <c r="DO267" s="39"/>
      <c r="DP267" s="39"/>
      <c r="DQ267" s="39"/>
      <c r="DR267" s="39"/>
      <c r="DS267" s="39"/>
      <c r="DT267" s="39"/>
      <c r="DU267" s="39"/>
      <c r="DV267" s="39"/>
      <c r="DW267" s="39"/>
      <c r="DX267" s="39"/>
      <c r="DY267" s="39"/>
      <c r="DZ267" s="39"/>
      <c r="EA267" s="39"/>
      <c r="EB267" s="39"/>
      <c r="EC267" s="39"/>
      <c r="ED267" s="39"/>
      <c r="EE267" s="39"/>
      <c r="EF267" s="39"/>
      <c r="EG267" s="39"/>
      <c r="EH267" s="39"/>
      <c r="EI267" s="39"/>
      <c r="EJ267" s="39"/>
      <c r="EK267" s="39"/>
      <c r="EL267" s="39"/>
      <c r="EM267" s="39"/>
      <c r="EN267" s="39"/>
      <c r="EO267" s="39"/>
      <c r="EP267" s="39"/>
      <c r="EQ267" s="39"/>
      <c r="ER267" s="39"/>
      <c r="ES267" s="39"/>
      <c r="ET267" s="39"/>
      <c r="EU267" s="39"/>
      <c r="EV267" s="39"/>
      <c r="EW267" s="39"/>
      <c r="EX267" s="39"/>
      <c r="EY267" s="39"/>
      <c r="EZ267" s="39"/>
      <c r="FA267" s="39"/>
      <c r="FB267" s="39"/>
      <c r="FC267" s="39"/>
      <c r="FD267" s="39"/>
      <c r="FE267" s="39"/>
      <c r="FF267" s="39"/>
      <c r="FG267" s="39"/>
      <c r="FH267" s="39"/>
      <c r="FI267" s="39"/>
      <c r="FJ267" s="39"/>
      <c r="FK267" s="39"/>
      <c r="FL267" s="39"/>
      <c r="FM267" s="39"/>
      <c r="FN267" s="39"/>
    </row>
    <row r="268" spans="1:170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39"/>
      <c r="CT268" s="39"/>
      <c r="CU268" s="39"/>
      <c r="CV268" s="39"/>
      <c r="CW268" s="39"/>
      <c r="CX268" s="39"/>
      <c r="CY268" s="39"/>
      <c r="CZ268" s="39"/>
      <c r="DA268" s="39"/>
      <c r="DB268" s="39"/>
      <c r="DC268" s="39"/>
      <c r="DD268" s="39"/>
      <c r="DE268" s="39"/>
      <c r="DF268" s="39"/>
      <c r="DG268" s="39"/>
      <c r="DH268" s="39"/>
      <c r="DI268" s="39"/>
      <c r="DJ268" s="39"/>
      <c r="DK268" s="39"/>
      <c r="DL268" s="39"/>
      <c r="DM268" s="39"/>
      <c r="DN268" s="39"/>
      <c r="DO268" s="39"/>
      <c r="DP268" s="39"/>
      <c r="DQ268" s="39"/>
      <c r="DR268" s="39"/>
      <c r="DS268" s="39"/>
      <c r="DT268" s="39"/>
      <c r="DU268" s="39"/>
      <c r="DV268" s="39"/>
      <c r="DW268" s="39"/>
      <c r="DX268" s="39"/>
      <c r="DY268" s="39"/>
      <c r="DZ268" s="39"/>
      <c r="EA268" s="39"/>
      <c r="EB268" s="39"/>
      <c r="EC268" s="39"/>
      <c r="ED268" s="39"/>
      <c r="EE268" s="39"/>
      <c r="EF268" s="39"/>
      <c r="EG268" s="39"/>
      <c r="EH268" s="39"/>
      <c r="EI268" s="39"/>
      <c r="EJ268" s="39"/>
      <c r="EK268" s="39"/>
      <c r="EL268" s="39"/>
      <c r="EM268" s="39"/>
      <c r="EN268" s="39"/>
      <c r="EO268" s="39"/>
      <c r="EP268" s="39"/>
      <c r="EQ268" s="39"/>
      <c r="ER268" s="39"/>
      <c r="ES268" s="39"/>
      <c r="ET268" s="39"/>
      <c r="EU268" s="39"/>
      <c r="EV268" s="39"/>
      <c r="EW268" s="39"/>
      <c r="EX268" s="39"/>
      <c r="EY268" s="39"/>
      <c r="EZ268" s="39"/>
      <c r="FA268" s="39"/>
      <c r="FB268" s="39"/>
      <c r="FC268" s="39"/>
      <c r="FD268" s="39"/>
      <c r="FE268" s="39"/>
      <c r="FF268" s="39"/>
      <c r="FG268" s="39"/>
      <c r="FH268" s="39"/>
      <c r="FI268" s="39"/>
      <c r="FJ268" s="39"/>
      <c r="FK268" s="39"/>
      <c r="FL268" s="39"/>
      <c r="FM268" s="39"/>
      <c r="FN268" s="39"/>
    </row>
    <row r="269" spans="1:170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9"/>
      <c r="CW269" s="39"/>
      <c r="CX269" s="39"/>
      <c r="CY269" s="39"/>
      <c r="CZ269" s="39"/>
      <c r="DA269" s="39"/>
      <c r="DB269" s="39"/>
      <c r="DC269" s="39"/>
      <c r="DD269" s="39"/>
      <c r="DE269" s="39"/>
      <c r="DF269" s="39"/>
      <c r="DG269" s="39"/>
      <c r="DH269" s="39"/>
      <c r="DI269" s="39"/>
      <c r="DJ269" s="39"/>
      <c r="DK269" s="39"/>
      <c r="DL269" s="39"/>
      <c r="DM269" s="39"/>
      <c r="DN269" s="39"/>
      <c r="DO269" s="39"/>
      <c r="DP269" s="39"/>
      <c r="DQ269" s="39"/>
      <c r="DR269" s="39"/>
      <c r="DS269" s="39"/>
      <c r="DT269" s="39"/>
      <c r="DU269" s="39"/>
      <c r="DV269" s="39"/>
      <c r="DW269" s="39"/>
      <c r="DX269" s="39"/>
      <c r="DY269" s="39"/>
      <c r="DZ269" s="39"/>
      <c r="EA269" s="39"/>
      <c r="EB269" s="39"/>
      <c r="EC269" s="39"/>
      <c r="ED269" s="39"/>
      <c r="EE269" s="39"/>
      <c r="EF269" s="39"/>
      <c r="EG269" s="39"/>
      <c r="EH269" s="39"/>
      <c r="EI269" s="39"/>
      <c r="EJ269" s="39"/>
      <c r="EK269" s="39"/>
      <c r="EL269" s="39"/>
      <c r="EM269" s="39"/>
      <c r="EN269" s="39"/>
      <c r="EO269" s="39"/>
      <c r="EP269" s="39"/>
      <c r="EQ269" s="39"/>
      <c r="ER269" s="39"/>
      <c r="ES269" s="39"/>
      <c r="ET269" s="39"/>
      <c r="EU269" s="39"/>
      <c r="EV269" s="39"/>
      <c r="EW269" s="39"/>
      <c r="EX269" s="39"/>
      <c r="EY269" s="39"/>
      <c r="EZ269" s="39"/>
      <c r="FA269" s="39"/>
      <c r="FB269" s="39"/>
      <c r="FC269" s="39"/>
      <c r="FD269" s="39"/>
      <c r="FE269" s="39"/>
      <c r="FF269" s="39"/>
      <c r="FG269" s="39"/>
      <c r="FH269" s="39"/>
      <c r="FI269" s="39"/>
      <c r="FJ269" s="39"/>
      <c r="FK269" s="39"/>
      <c r="FL269" s="39"/>
      <c r="FM269" s="39"/>
      <c r="FN269" s="39"/>
    </row>
    <row r="270" spans="1:170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39"/>
      <c r="CT270" s="39"/>
      <c r="CU270" s="39"/>
      <c r="CV270" s="39"/>
      <c r="CW270" s="39"/>
      <c r="CX270" s="39"/>
      <c r="CY270" s="39"/>
      <c r="CZ270" s="39"/>
      <c r="DA270" s="39"/>
      <c r="DB270" s="39"/>
      <c r="DC270" s="39"/>
      <c r="DD270" s="39"/>
      <c r="DE270" s="39"/>
      <c r="DF270" s="39"/>
      <c r="DG270" s="39"/>
      <c r="DH270" s="39"/>
      <c r="DI270" s="39"/>
      <c r="DJ270" s="39"/>
      <c r="DK270" s="39"/>
      <c r="DL270" s="39"/>
      <c r="DM270" s="39"/>
      <c r="DN270" s="39"/>
      <c r="DO270" s="39"/>
      <c r="DP270" s="39"/>
      <c r="DQ270" s="39"/>
      <c r="DR270" s="39"/>
      <c r="DS270" s="39"/>
      <c r="DT270" s="39"/>
      <c r="DU270" s="39"/>
      <c r="DV270" s="39"/>
      <c r="DW270" s="39"/>
      <c r="DX270" s="39"/>
      <c r="DY270" s="39"/>
      <c r="DZ270" s="39"/>
      <c r="EA270" s="39"/>
      <c r="EB270" s="39"/>
      <c r="EC270" s="39"/>
      <c r="ED270" s="39"/>
      <c r="EE270" s="39"/>
      <c r="EF270" s="39"/>
      <c r="EG270" s="39"/>
      <c r="EH270" s="39"/>
      <c r="EI270" s="39"/>
      <c r="EJ270" s="39"/>
      <c r="EK270" s="39"/>
      <c r="EL270" s="39"/>
      <c r="EM270" s="39"/>
      <c r="EN270" s="39"/>
      <c r="EO270" s="39"/>
      <c r="EP270" s="39"/>
      <c r="EQ270" s="39"/>
      <c r="ER270" s="39"/>
      <c r="ES270" s="39"/>
      <c r="ET270" s="39"/>
      <c r="EU270" s="39"/>
      <c r="EV270" s="39"/>
      <c r="EW270" s="39"/>
      <c r="EX270" s="39"/>
      <c r="EY270" s="39"/>
      <c r="EZ270" s="39"/>
      <c r="FA270" s="39"/>
      <c r="FB270" s="39"/>
      <c r="FC270" s="39"/>
      <c r="FD270" s="39"/>
      <c r="FE270" s="39"/>
      <c r="FF270" s="39"/>
      <c r="FG270" s="39"/>
      <c r="FH270" s="39"/>
      <c r="FI270" s="39"/>
      <c r="FJ270" s="39"/>
      <c r="FK270" s="39"/>
      <c r="FL270" s="39"/>
      <c r="FM270" s="39"/>
      <c r="FN270" s="39"/>
    </row>
    <row r="271" spans="1:170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9"/>
      <c r="CW271" s="39"/>
      <c r="CX271" s="39"/>
      <c r="CY271" s="39"/>
      <c r="CZ271" s="39"/>
      <c r="DA271" s="39"/>
      <c r="DB271" s="39"/>
      <c r="DC271" s="39"/>
      <c r="DD271" s="39"/>
      <c r="DE271" s="39"/>
      <c r="DF271" s="39"/>
      <c r="DG271" s="39"/>
      <c r="DH271" s="39"/>
      <c r="DI271" s="39"/>
      <c r="DJ271" s="39"/>
      <c r="DK271" s="39"/>
      <c r="DL271" s="39"/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39"/>
      <c r="DX271" s="39"/>
      <c r="DY271" s="39"/>
      <c r="DZ271" s="39"/>
      <c r="EA271" s="39"/>
      <c r="EB271" s="39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39"/>
      <c r="FB271" s="39"/>
      <c r="FC271" s="39"/>
      <c r="FD271" s="39"/>
      <c r="FE271" s="39"/>
      <c r="FF271" s="39"/>
      <c r="FG271" s="39"/>
      <c r="FH271" s="39"/>
      <c r="FI271" s="39"/>
      <c r="FJ271" s="39"/>
      <c r="FK271" s="39"/>
      <c r="FL271" s="39"/>
      <c r="FM271" s="39"/>
      <c r="FN271" s="39"/>
    </row>
    <row r="272" spans="1:170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39"/>
      <c r="CT272" s="39"/>
      <c r="CU272" s="39"/>
      <c r="CV272" s="39"/>
      <c r="CW272" s="39"/>
      <c r="CX272" s="39"/>
      <c r="CY272" s="39"/>
      <c r="CZ272" s="39"/>
      <c r="DA272" s="39"/>
      <c r="DB272" s="39"/>
      <c r="DC272" s="39"/>
      <c r="DD272" s="39"/>
      <c r="DE272" s="39"/>
      <c r="DF272" s="39"/>
      <c r="DG272" s="39"/>
      <c r="DH272" s="39"/>
      <c r="DI272" s="39"/>
      <c r="DJ272" s="39"/>
      <c r="DK272" s="39"/>
      <c r="DL272" s="39"/>
      <c r="DM272" s="39"/>
      <c r="DN272" s="39"/>
      <c r="DO272" s="39"/>
      <c r="DP272" s="39"/>
      <c r="DQ272" s="39"/>
      <c r="DR272" s="39"/>
      <c r="DS272" s="39"/>
      <c r="DT272" s="39"/>
      <c r="DU272" s="39"/>
      <c r="DV272" s="39"/>
      <c r="DW272" s="39"/>
      <c r="DX272" s="39"/>
      <c r="DY272" s="39"/>
      <c r="DZ272" s="39"/>
      <c r="EA272" s="39"/>
      <c r="EB272" s="39"/>
      <c r="EC272" s="39"/>
      <c r="ED272" s="39"/>
      <c r="EE272" s="39"/>
      <c r="EF272" s="39"/>
      <c r="EG272" s="39"/>
      <c r="EH272" s="39"/>
      <c r="EI272" s="39"/>
      <c r="EJ272" s="39"/>
      <c r="EK272" s="39"/>
      <c r="EL272" s="39"/>
      <c r="EM272" s="39"/>
      <c r="EN272" s="39"/>
      <c r="EO272" s="39"/>
      <c r="EP272" s="39"/>
      <c r="EQ272" s="39"/>
      <c r="ER272" s="39"/>
      <c r="ES272" s="39"/>
      <c r="ET272" s="39"/>
      <c r="EU272" s="39"/>
      <c r="EV272" s="39"/>
      <c r="EW272" s="39"/>
      <c r="EX272" s="39"/>
      <c r="EY272" s="39"/>
      <c r="EZ272" s="39"/>
      <c r="FA272" s="39"/>
      <c r="FB272" s="39"/>
      <c r="FC272" s="39"/>
      <c r="FD272" s="39"/>
      <c r="FE272" s="39"/>
      <c r="FF272" s="39"/>
      <c r="FG272" s="39"/>
      <c r="FH272" s="39"/>
      <c r="FI272" s="39"/>
      <c r="FJ272" s="39"/>
      <c r="FK272" s="39"/>
      <c r="FL272" s="39"/>
      <c r="FM272" s="39"/>
      <c r="FN272" s="39"/>
    </row>
    <row r="273" spans="1:170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39"/>
      <c r="DI273" s="39"/>
      <c r="DJ273" s="39"/>
      <c r="DK273" s="39"/>
      <c r="DL273" s="39"/>
      <c r="DM273" s="39"/>
      <c r="DN273" s="39"/>
      <c r="DO273" s="39"/>
      <c r="DP273" s="39"/>
      <c r="DQ273" s="39"/>
      <c r="DR273" s="39"/>
      <c r="DS273" s="39"/>
      <c r="DT273" s="39"/>
      <c r="DU273" s="39"/>
      <c r="DV273" s="39"/>
      <c r="DW273" s="39"/>
      <c r="DX273" s="39"/>
      <c r="DY273" s="39"/>
      <c r="DZ273" s="39"/>
      <c r="EA273" s="39"/>
      <c r="EB273" s="39"/>
      <c r="EC273" s="39"/>
      <c r="ED273" s="39"/>
      <c r="EE273" s="39"/>
      <c r="EF273" s="39"/>
      <c r="EG273" s="39"/>
      <c r="EH273" s="39"/>
      <c r="EI273" s="39"/>
      <c r="EJ273" s="39"/>
      <c r="EK273" s="39"/>
      <c r="EL273" s="39"/>
      <c r="EM273" s="39"/>
      <c r="EN273" s="39"/>
      <c r="EO273" s="39"/>
      <c r="EP273" s="39"/>
      <c r="EQ273" s="39"/>
      <c r="ER273" s="39"/>
      <c r="ES273" s="39"/>
      <c r="ET273" s="39"/>
      <c r="EU273" s="39"/>
      <c r="EV273" s="39"/>
      <c r="EW273" s="39"/>
      <c r="EX273" s="39"/>
      <c r="EY273" s="39"/>
      <c r="EZ273" s="39"/>
      <c r="FA273" s="39"/>
      <c r="FB273" s="39"/>
      <c r="FC273" s="39"/>
      <c r="FD273" s="39"/>
      <c r="FE273" s="39"/>
      <c r="FF273" s="39"/>
      <c r="FG273" s="39"/>
      <c r="FH273" s="39"/>
      <c r="FI273" s="39"/>
      <c r="FJ273" s="39"/>
      <c r="FK273" s="39"/>
      <c r="FL273" s="39"/>
      <c r="FM273" s="39"/>
      <c r="FN273" s="39"/>
    </row>
    <row r="274" spans="1:170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9"/>
      <c r="CW274" s="39"/>
      <c r="CX274" s="39"/>
      <c r="CY274" s="39"/>
      <c r="CZ274" s="39"/>
      <c r="DA274" s="39"/>
      <c r="DB274" s="39"/>
      <c r="DC274" s="39"/>
      <c r="DD274" s="39"/>
      <c r="DE274" s="39"/>
      <c r="DF274" s="39"/>
      <c r="DG274" s="39"/>
      <c r="DH274" s="39"/>
      <c r="DI274" s="39"/>
      <c r="DJ274" s="39"/>
      <c r="DK274" s="39"/>
      <c r="DL274" s="39"/>
      <c r="DM274" s="39"/>
      <c r="DN274" s="39"/>
      <c r="DO274" s="39"/>
      <c r="DP274" s="39"/>
      <c r="DQ274" s="39"/>
      <c r="DR274" s="39"/>
      <c r="DS274" s="39"/>
      <c r="DT274" s="39"/>
      <c r="DU274" s="39"/>
      <c r="DV274" s="39"/>
      <c r="DW274" s="39"/>
      <c r="DX274" s="39"/>
      <c r="DY274" s="39"/>
      <c r="DZ274" s="39"/>
      <c r="EA274" s="39"/>
      <c r="EB274" s="39"/>
      <c r="EC274" s="39"/>
      <c r="ED274" s="39"/>
      <c r="EE274" s="39"/>
      <c r="EF274" s="39"/>
      <c r="EG274" s="39"/>
      <c r="EH274" s="39"/>
      <c r="EI274" s="39"/>
      <c r="EJ274" s="39"/>
      <c r="EK274" s="39"/>
      <c r="EL274" s="39"/>
      <c r="EM274" s="39"/>
      <c r="EN274" s="39"/>
      <c r="EO274" s="39"/>
      <c r="EP274" s="39"/>
      <c r="EQ274" s="39"/>
      <c r="ER274" s="39"/>
      <c r="ES274" s="39"/>
      <c r="ET274" s="39"/>
      <c r="EU274" s="39"/>
      <c r="EV274" s="39"/>
      <c r="EW274" s="39"/>
      <c r="EX274" s="39"/>
      <c r="EY274" s="39"/>
      <c r="EZ274" s="39"/>
      <c r="FA274" s="39"/>
      <c r="FB274" s="39"/>
      <c r="FC274" s="39"/>
      <c r="FD274" s="39"/>
      <c r="FE274" s="39"/>
      <c r="FF274" s="39"/>
      <c r="FG274" s="39"/>
      <c r="FH274" s="39"/>
      <c r="FI274" s="39"/>
      <c r="FJ274" s="39"/>
      <c r="FK274" s="39"/>
      <c r="FL274" s="39"/>
      <c r="FM274" s="39"/>
      <c r="FN274" s="39"/>
    </row>
    <row r="275" spans="1:170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9"/>
      <c r="CW275" s="39"/>
      <c r="CX275" s="39"/>
      <c r="CY275" s="39"/>
      <c r="CZ275" s="39"/>
      <c r="DA275" s="39"/>
      <c r="DB275" s="39"/>
      <c r="DC275" s="39"/>
      <c r="DD275" s="39"/>
      <c r="DE275" s="39"/>
      <c r="DF275" s="39"/>
      <c r="DG275" s="39"/>
      <c r="DH275" s="39"/>
      <c r="DI275" s="39"/>
      <c r="DJ275" s="39"/>
      <c r="DK275" s="39"/>
      <c r="DL275" s="39"/>
      <c r="DM275" s="39"/>
      <c r="DN275" s="39"/>
      <c r="DO275" s="39"/>
      <c r="DP275" s="39"/>
      <c r="DQ275" s="39"/>
      <c r="DR275" s="39"/>
      <c r="DS275" s="39"/>
      <c r="DT275" s="39"/>
      <c r="DU275" s="39"/>
      <c r="DV275" s="39"/>
      <c r="DW275" s="39"/>
      <c r="DX275" s="39"/>
      <c r="DY275" s="39"/>
      <c r="DZ275" s="39"/>
      <c r="EA275" s="39"/>
      <c r="EB275" s="39"/>
      <c r="EC275" s="39"/>
      <c r="ED275" s="39"/>
      <c r="EE275" s="39"/>
      <c r="EF275" s="39"/>
      <c r="EG275" s="39"/>
      <c r="EH275" s="39"/>
      <c r="EI275" s="39"/>
      <c r="EJ275" s="39"/>
      <c r="EK275" s="39"/>
      <c r="EL275" s="39"/>
      <c r="EM275" s="39"/>
      <c r="EN275" s="39"/>
      <c r="EO275" s="39"/>
      <c r="EP275" s="39"/>
      <c r="EQ275" s="39"/>
      <c r="ER275" s="39"/>
      <c r="ES275" s="39"/>
      <c r="ET275" s="39"/>
      <c r="EU275" s="39"/>
      <c r="EV275" s="39"/>
      <c r="EW275" s="39"/>
      <c r="EX275" s="39"/>
      <c r="EY275" s="39"/>
      <c r="EZ275" s="39"/>
      <c r="FA275" s="39"/>
      <c r="FB275" s="39"/>
      <c r="FC275" s="39"/>
      <c r="FD275" s="39"/>
      <c r="FE275" s="39"/>
      <c r="FF275" s="39"/>
      <c r="FG275" s="39"/>
      <c r="FH275" s="39"/>
      <c r="FI275" s="39"/>
      <c r="FJ275" s="39"/>
      <c r="FK275" s="39"/>
      <c r="FL275" s="39"/>
      <c r="FM275" s="39"/>
      <c r="FN275" s="39"/>
    </row>
    <row r="276" spans="1:170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39"/>
      <c r="DK276" s="39"/>
      <c r="DL276" s="39"/>
      <c r="DM276" s="39"/>
      <c r="DN276" s="39"/>
      <c r="DO276" s="39"/>
      <c r="DP276" s="39"/>
      <c r="DQ276" s="39"/>
      <c r="DR276" s="39"/>
      <c r="DS276" s="39"/>
      <c r="DT276" s="39"/>
      <c r="DU276" s="39"/>
      <c r="DV276" s="39"/>
      <c r="DW276" s="39"/>
      <c r="DX276" s="39"/>
      <c r="DY276" s="39"/>
      <c r="DZ276" s="39"/>
      <c r="EA276" s="39"/>
      <c r="EB276" s="39"/>
      <c r="EC276" s="39"/>
      <c r="ED276" s="39"/>
      <c r="EE276" s="39"/>
      <c r="EF276" s="39"/>
      <c r="EG276" s="39"/>
      <c r="EH276" s="39"/>
      <c r="EI276" s="39"/>
      <c r="EJ276" s="39"/>
      <c r="EK276" s="39"/>
      <c r="EL276" s="39"/>
      <c r="EM276" s="39"/>
      <c r="EN276" s="39"/>
      <c r="EO276" s="39"/>
      <c r="EP276" s="39"/>
      <c r="EQ276" s="39"/>
      <c r="ER276" s="39"/>
      <c r="ES276" s="39"/>
      <c r="ET276" s="39"/>
      <c r="EU276" s="39"/>
      <c r="EV276" s="39"/>
      <c r="EW276" s="39"/>
      <c r="EX276" s="39"/>
      <c r="EY276" s="39"/>
      <c r="EZ276" s="39"/>
      <c r="FA276" s="39"/>
      <c r="FB276" s="39"/>
      <c r="FC276" s="39"/>
      <c r="FD276" s="39"/>
      <c r="FE276" s="39"/>
      <c r="FF276" s="39"/>
      <c r="FG276" s="39"/>
      <c r="FH276" s="39"/>
      <c r="FI276" s="39"/>
      <c r="FJ276" s="39"/>
      <c r="FK276" s="39"/>
      <c r="FL276" s="39"/>
      <c r="FM276" s="39"/>
      <c r="FN276" s="39"/>
    </row>
    <row r="277" spans="1:170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39"/>
      <c r="CT277" s="39"/>
      <c r="CU277" s="39"/>
      <c r="CV277" s="39"/>
      <c r="CW277" s="39"/>
      <c r="CX277" s="39"/>
      <c r="CY277" s="39"/>
      <c r="CZ277" s="39"/>
      <c r="DA277" s="39"/>
      <c r="DB277" s="39"/>
      <c r="DC277" s="39"/>
      <c r="DD277" s="39"/>
      <c r="DE277" s="39"/>
      <c r="DF277" s="39"/>
      <c r="DG277" s="39"/>
      <c r="DH277" s="39"/>
      <c r="DI277" s="39"/>
      <c r="DJ277" s="39"/>
      <c r="DK277" s="39"/>
      <c r="DL277" s="39"/>
      <c r="DM277" s="39"/>
      <c r="DN277" s="39"/>
      <c r="DO277" s="39"/>
      <c r="DP277" s="39"/>
      <c r="DQ277" s="39"/>
      <c r="DR277" s="39"/>
      <c r="DS277" s="39"/>
      <c r="DT277" s="39"/>
      <c r="DU277" s="39"/>
      <c r="DV277" s="39"/>
      <c r="DW277" s="39"/>
      <c r="DX277" s="39"/>
      <c r="DY277" s="39"/>
      <c r="DZ277" s="39"/>
      <c r="EA277" s="39"/>
      <c r="EB277" s="39"/>
      <c r="EC277" s="39"/>
      <c r="ED277" s="39"/>
      <c r="EE277" s="39"/>
      <c r="EF277" s="39"/>
      <c r="EG277" s="39"/>
      <c r="EH277" s="39"/>
      <c r="EI277" s="39"/>
      <c r="EJ277" s="39"/>
      <c r="EK277" s="39"/>
      <c r="EL277" s="39"/>
      <c r="EM277" s="39"/>
      <c r="EN277" s="39"/>
      <c r="EO277" s="39"/>
      <c r="EP277" s="39"/>
      <c r="EQ277" s="39"/>
      <c r="ER277" s="39"/>
      <c r="ES277" s="39"/>
      <c r="ET277" s="39"/>
      <c r="EU277" s="39"/>
      <c r="EV277" s="39"/>
      <c r="EW277" s="39"/>
      <c r="EX277" s="39"/>
      <c r="EY277" s="39"/>
      <c r="EZ277" s="39"/>
      <c r="FA277" s="39"/>
      <c r="FB277" s="39"/>
      <c r="FC277" s="39"/>
      <c r="FD277" s="39"/>
      <c r="FE277" s="39"/>
      <c r="FF277" s="39"/>
      <c r="FG277" s="39"/>
      <c r="FH277" s="39"/>
      <c r="FI277" s="39"/>
      <c r="FJ277" s="39"/>
      <c r="FK277" s="39"/>
      <c r="FL277" s="39"/>
      <c r="FM277" s="39"/>
      <c r="FN277" s="39"/>
    </row>
    <row r="278" spans="1:170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9"/>
      <c r="CW278" s="39"/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39"/>
      <c r="DI278" s="39"/>
      <c r="DJ278" s="39"/>
      <c r="DK278" s="39"/>
      <c r="DL278" s="39"/>
      <c r="DM278" s="39"/>
      <c r="DN278" s="39"/>
      <c r="DO278" s="39"/>
      <c r="DP278" s="39"/>
      <c r="DQ278" s="39"/>
      <c r="DR278" s="39"/>
      <c r="DS278" s="39"/>
      <c r="DT278" s="39"/>
      <c r="DU278" s="39"/>
      <c r="DV278" s="39"/>
      <c r="DW278" s="39"/>
      <c r="DX278" s="39"/>
      <c r="DY278" s="39"/>
      <c r="DZ278" s="39"/>
      <c r="EA278" s="39"/>
      <c r="EB278" s="39"/>
      <c r="EC278" s="39"/>
      <c r="ED278" s="39"/>
      <c r="EE278" s="39"/>
      <c r="EF278" s="39"/>
      <c r="EG278" s="39"/>
      <c r="EH278" s="39"/>
      <c r="EI278" s="39"/>
      <c r="EJ278" s="39"/>
      <c r="EK278" s="39"/>
      <c r="EL278" s="39"/>
      <c r="EM278" s="39"/>
      <c r="EN278" s="39"/>
      <c r="EO278" s="39"/>
      <c r="EP278" s="39"/>
      <c r="EQ278" s="39"/>
      <c r="ER278" s="39"/>
      <c r="ES278" s="39"/>
      <c r="ET278" s="39"/>
      <c r="EU278" s="39"/>
      <c r="EV278" s="39"/>
      <c r="EW278" s="39"/>
      <c r="EX278" s="39"/>
      <c r="EY278" s="39"/>
      <c r="EZ278" s="39"/>
      <c r="FA278" s="39"/>
      <c r="FB278" s="39"/>
      <c r="FC278" s="39"/>
      <c r="FD278" s="39"/>
      <c r="FE278" s="39"/>
      <c r="FF278" s="39"/>
      <c r="FG278" s="39"/>
      <c r="FH278" s="39"/>
      <c r="FI278" s="39"/>
      <c r="FJ278" s="39"/>
      <c r="FK278" s="39"/>
      <c r="FL278" s="39"/>
      <c r="FM278" s="39"/>
      <c r="FN278" s="39"/>
    </row>
    <row r="279" spans="1:170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9"/>
      <c r="CW279" s="39"/>
      <c r="CX279" s="39"/>
      <c r="CY279" s="39"/>
      <c r="CZ279" s="39"/>
      <c r="DA279" s="39"/>
      <c r="DB279" s="39"/>
      <c r="DC279" s="39"/>
      <c r="DD279" s="39"/>
      <c r="DE279" s="39"/>
      <c r="DF279" s="39"/>
      <c r="DG279" s="39"/>
      <c r="DH279" s="39"/>
      <c r="DI279" s="39"/>
      <c r="DJ279" s="39"/>
      <c r="DK279" s="39"/>
      <c r="DL279" s="39"/>
      <c r="DM279" s="39"/>
      <c r="DN279" s="39"/>
      <c r="DO279" s="39"/>
      <c r="DP279" s="39"/>
      <c r="DQ279" s="39"/>
      <c r="DR279" s="39"/>
      <c r="DS279" s="39"/>
      <c r="DT279" s="39"/>
      <c r="DU279" s="39"/>
      <c r="DV279" s="39"/>
      <c r="DW279" s="39"/>
      <c r="DX279" s="39"/>
      <c r="DY279" s="39"/>
      <c r="DZ279" s="39"/>
      <c r="EA279" s="39"/>
      <c r="EB279" s="39"/>
      <c r="EC279" s="39"/>
      <c r="ED279" s="39"/>
      <c r="EE279" s="39"/>
      <c r="EF279" s="39"/>
      <c r="EG279" s="39"/>
      <c r="EH279" s="39"/>
      <c r="EI279" s="39"/>
      <c r="EJ279" s="39"/>
      <c r="EK279" s="39"/>
      <c r="EL279" s="39"/>
      <c r="EM279" s="39"/>
      <c r="EN279" s="39"/>
      <c r="EO279" s="39"/>
      <c r="EP279" s="39"/>
      <c r="EQ279" s="39"/>
      <c r="ER279" s="39"/>
      <c r="ES279" s="39"/>
      <c r="ET279" s="39"/>
      <c r="EU279" s="39"/>
      <c r="EV279" s="39"/>
      <c r="EW279" s="39"/>
      <c r="EX279" s="39"/>
      <c r="EY279" s="39"/>
      <c r="EZ279" s="39"/>
      <c r="FA279" s="39"/>
      <c r="FB279" s="39"/>
      <c r="FC279" s="39"/>
      <c r="FD279" s="39"/>
      <c r="FE279" s="39"/>
      <c r="FF279" s="39"/>
      <c r="FG279" s="39"/>
      <c r="FH279" s="39"/>
      <c r="FI279" s="39"/>
      <c r="FJ279" s="39"/>
      <c r="FK279" s="39"/>
      <c r="FL279" s="39"/>
      <c r="FM279" s="39"/>
      <c r="FN279" s="39"/>
    </row>
    <row r="280" spans="1:170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9"/>
      <c r="CW280" s="39"/>
      <c r="CX280" s="39"/>
      <c r="CY280" s="39"/>
      <c r="CZ280" s="39"/>
      <c r="DA280" s="39"/>
      <c r="DB280" s="39"/>
      <c r="DC280" s="39"/>
      <c r="DD280" s="39"/>
      <c r="DE280" s="39"/>
      <c r="DF280" s="39"/>
      <c r="DG280" s="39"/>
      <c r="DH280" s="39"/>
      <c r="DI280" s="39"/>
      <c r="DJ280" s="39"/>
      <c r="DK280" s="39"/>
      <c r="DL280" s="39"/>
      <c r="DM280" s="39"/>
      <c r="DN280" s="39"/>
      <c r="DO280" s="39"/>
      <c r="DP280" s="39"/>
      <c r="DQ280" s="39"/>
      <c r="DR280" s="39"/>
      <c r="DS280" s="39"/>
      <c r="DT280" s="39"/>
      <c r="DU280" s="39"/>
      <c r="DV280" s="39"/>
      <c r="DW280" s="39"/>
      <c r="DX280" s="39"/>
      <c r="DY280" s="39"/>
      <c r="DZ280" s="39"/>
      <c r="EA280" s="39"/>
      <c r="EB280" s="39"/>
      <c r="EC280" s="39"/>
      <c r="ED280" s="39"/>
      <c r="EE280" s="39"/>
      <c r="EF280" s="39"/>
      <c r="EG280" s="39"/>
      <c r="EH280" s="39"/>
      <c r="EI280" s="39"/>
      <c r="EJ280" s="39"/>
      <c r="EK280" s="39"/>
      <c r="EL280" s="39"/>
      <c r="EM280" s="39"/>
      <c r="EN280" s="39"/>
      <c r="EO280" s="39"/>
      <c r="EP280" s="39"/>
      <c r="EQ280" s="39"/>
      <c r="ER280" s="39"/>
      <c r="ES280" s="39"/>
      <c r="ET280" s="39"/>
      <c r="EU280" s="39"/>
      <c r="EV280" s="39"/>
      <c r="EW280" s="39"/>
      <c r="EX280" s="39"/>
      <c r="EY280" s="39"/>
      <c r="EZ280" s="39"/>
      <c r="FA280" s="39"/>
      <c r="FB280" s="39"/>
      <c r="FC280" s="39"/>
      <c r="FD280" s="39"/>
      <c r="FE280" s="39"/>
      <c r="FF280" s="39"/>
      <c r="FG280" s="39"/>
      <c r="FH280" s="39"/>
      <c r="FI280" s="39"/>
      <c r="FJ280" s="39"/>
      <c r="FK280" s="39"/>
      <c r="FL280" s="39"/>
      <c r="FM280" s="39"/>
      <c r="FN280" s="39"/>
    </row>
    <row r="281" spans="1:170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39"/>
      <c r="CT281" s="39"/>
      <c r="CU281" s="39"/>
      <c r="CV281" s="39"/>
      <c r="CW281" s="39"/>
      <c r="CX281" s="39"/>
      <c r="CY281" s="39"/>
      <c r="CZ281" s="39"/>
      <c r="DA281" s="39"/>
      <c r="DB281" s="39"/>
      <c r="DC281" s="39"/>
      <c r="DD281" s="39"/>
      <c r="DE281" s="39"/>
      <c r="DF281" s="39"/>
      <c r="DG281" s="39"/>
      <c r="DH281" s="39"/>
      <c r="DI281" s="39"/>
      <c r="DJ281" s="39"/>
      <c r="DK281" s="39"/>
      <c r="DL281" s="39"/>
      <c r="DM281" s="39"/>
      <c r="DN281" s="39"/>
      <c r="DO281" s="39"/>
      <c r="DP281" s="39"/>
      <c r="DQ281" s="39"/>
      <c r="DR281" s="39"/>
      <c r="DS281" s="39"/>
      <c r="DT281" s="39"/>
      <c r="DU281" s="39"/>
      <c r="DV281" s="39"/>
      <c r="DW281" s="39"/>
      <c r="DX281" s="39"/>
      <c r="DY281" s="39"/>
      <c r="DZ281" s="39"/>
      <c r="EA281" s="39"/>
      <c r="EB281" s="39"/>
      <c r="EC281" s="39"/>
      <c r="ED281" s="39"/>
      <c r="EE281" s="39"/>
      <c r="EF281" s="39"/>
      <c r="EG281" s="39"/>
      <c r="EH281" s="39"/>
      <c r="EI281" s="39"/>
      <c r="EJ281" s="39"/>
      <c r="EK281" s="39"/>
      <c r="EL281" s="39"/>
      <c r="EM281" s="39"/>
      <c r="EN281" s="39"/>
      <c r="EO281" s="39"/>
      <c r="EP281" s="39"/>
      <c r="EQ281" s="39"/>
      <c r="ER281" s="39"/>
      <c r="ES281" s="39"/>
      <c r="ET281" s="39"/>
      <c r="EU281" s="39"/>
      <c r="EV281" s="39"/>
      <c r="EW281" s="39"/>
      <c r="EX281" s="39"/>
      <c r="EY281" s="39"/>
      <c r="EZ281" s="39"/>
      <c r="FA281" s="39"/>
      <c r="FB281" s="39"/>
      <c r="FC281" s="39"/>
      <c r="FD281" s="39"/>
      <c r="FE281" s="39"/>
      <c r="FF281" s="39"/>
      <c r="FG281" s="39"/>
      <c r="FH281" s="39"/>
      <c r="FI281" s="39"/>
      <c r="FJ281" s="39"/>
      <c r="FK281" s="39"/>
      <c r="FL281" s="39"/>
      <c r="FM281" s="39"/>
      <c r="FN281" s="39"/>
    </row>
    <row r="282" spans="1:170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9"/>
      <c r="CW282" s="39"/>
      <c r="CX282" s="39"/>
      <c r="CY282" s="39"/>
      <c r="CZ282" s="39"/>
      <c r="DA282" s="39"/>
      <c r="DB282" s="39"/>
      <c r="DC282" s="39"/>
      <c r="DD282" s="39"/>
      <c r="DE282" s="39"/>
      <c r="DF282" s="39"/>
      <c r="DG282" s="39"/>
      <c r="DH282" s="39"/>
      <c r="DI282" s="39"/>
      <c r="DJ282" s="39"/>
      <c r="DK282" s="39"/>
      <c r="DL282" s="39"/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39"/>
      <c r="FB282" s="39"/>
      <c r="FC282" s="39"/>
      <c r="FD282" s="39"/>
      <c r="FE282" s="39"/>
      <c r="FF282" s="39"/>
      <c r="FG282" s="39"/>
      <c r="FH282" s="39"/>
      <c r="FI282" s="39"/>
      <c r="FJ282" s="39"/>
      <c r="FK282" s="39"/>
      <c r="FL282" s="39"/>
      <c r="FM282" s="39"/>
      <c r="FN282" s="39"/>
    </row>
    <row r="283" spans="1:170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39"/>
      <c r="CT283" s="39"/>
      <c r="CU283" s="39"/>
      <c r="CV283" s="39"/>
      <c r="CW283" s="39"/>
      <c r="CX283" s="39"/>
      <c r="CY283" s="39"/>
      <c r="CZ283" s="39"/>
      <c r="DA283" s="39"/>
      <c r="DB283" s="39"/>
      <c r="DC283" s="39"/>
      <c r="DD283" s="39"/>
      <c r="DE283" s="39"/>
      <c r="DF283" s="39"/>
      <c r="DG283" s="39"/>
      <c r="DH283" s="39"/>
      <c r="DI283" s="39"/>
      <c r="DJ283" s="39"/>
      <c r="DK283" s="39"/>
      <c r="DL283" s="39"/>
      <c r="DM283" s="39"/>
      <c r="DN283" s="39"/>
      <c r="DO283" s="39"/>
      <c r="DP283" s="39"/>
      <c r="DQ283" s="39"/>
      <c r="DR283" s="39"/>
      <c r="DS283" s="39"/>
      <c r="DT283" s="39"/>
      <c r="DU283" s="39"/>
      <c r="DV283" s="39"/>
      <c r="DW283" s="39"/>
      <c r="DX283" s="39"/>
      <c r="DY283" s="39"/>
      <c r="DZ283" s="39"/>
      <c r="EA283" s="39"/>
      <c r="EB283" s="39"/>
      <c r="EC283" s="39"/>
      <c r="ED283" s="39"/>
      <c r="EE283" s="39"/>
      <c r="EF283" s="39"/>
      <c r="EG283" s="39"/>
      <c r="EH283" s="39"/>
      <c r="EI283" s="39"/>
      <c r="EJ283" s="39"/>
      <c r="EK283" s="39"/>
      <c r="EL283" s="39"/>
      <c r="EM283" s="39"/>
      <c r="EN283" s="39"/>
      <c r="EO283" s="39"/>
      <c r="EP283" s="39"/>
      <c r="EQ283" s="39"/>
      <c r="ER283" s="39"/>
      <c r="ES283" s="39"/>
      <c r="ET283" s="39"/>
      <c r="EU283" s="39"/>
      <c r="EV283" s="39"/>
      <c r="EW283" s="39"/>
      <c r="EX283" s="39"/>
      <c r="EY283" s="39"/>
      <c r="EZ283" s="39"/>
      <c r="FA283" s="39"/>
      <c r="FB283" s="39"/>
      <c r="FC283" s="39"/>
      <c r="FD283" s="39"/>
      <c r="FE283" s="39"/>
      <c r="FF283" s="39"/>
      <c r="FG283" s="39"/>
      <c r="FH283" s="39"/>
      <c r="FI283" s="39"/>
      <c r="FJ283" s="39"/>
      <c r="FK283" s="39"/>
      <c r="FL283" s="39"/>
      <c r="FM283" s="39"/>
      <c r="FN283" s="39"/>
    </row>
    <row r="284" spans="1:170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39"/>
      <c r="CT284" s="39"/>
      <c r="CU284" s="39"/>
      <c r="CV284" s="39"/>
      <c r="CW284" s="39"/>
      <c r="CX284" s="39"/>
      <c r="CY284" s="39"/>
      <c r="CZ284" s="39"/>
      <c r="DA284" s="39"/>
      <c r="DB284" s="39"/>
      <c r="DC284" s="39"/>
      <c r="DD284" s="39"/>
      <c r="DE284" s="39"/>
      <c r="DF284" s="39"/>
      <c r="DG284" s="39"/>
      <c r="DH284" s="39"/>
      <c r="DI284" s="39"/>
      <c r="DJ284" s="39"/>
      <c r="DK284" s="39"/>
      <c r="DL284" s="39"/>
      <c r="DM284" s="39"/>
      <c r="DN284" s="39"/>
      <c r="DO284" s="39"/>
      <c r="DP284" s="39"/>
      <c r="DQ284" s="39"/>
      <c r="DR284" s="39"/>
      <c r="DS284" s="39"/>
      <c r="DT284" s="39"/>
      <c r="DU284" s="39"/>
      <c r="DV284" s="39"/>
      <c r="DW284" s="39"/>
      <c r="DX284" s="39"/>
      <c r="DY284" s="39"/>
      <c r="DZ284" s="39"/>
      <c r="EA284" s="39"/>
      <c r="EB284" s="39"/>
      <c r="EC284" s="39"/>
      <c r="ED284" s="39"/>
      <c r="EE284" s="39"/>
      <c r="EF284" s="39"/>
      <c r="EG284" s="39"/>
      <c r="EH284" s="39"/>
      <c r="EI284" s="39"/>
      <c r="EJ284" s="39"/>
      <c r="EK284" s="39"/>
      <c r="EL284" s="39"/>
      <c r="EM284" s="39"/>
      <c r="EN284" s="39"/>
      <c r="EO284" s="39"/>
      <c r="EP284" s="39"/>
      <c r="EQ284" s="39"/>
      <c r="ER284" s="39"/>
      <c r="ES284" s="39"/>
      <c r="ET284" s="39"/>
      <c r="EU284" s="39"/>
      <c r="EV284" s="39"/>
      <c r="EW284" s="39"/>
      <c r="EX284" s="39"/>
      <c r="EY284" s="39"/>
      <c r="EZ284" s="39"/>
      <c r="FA284" s="39"/>
      <c r="FB284" s="39"/>
      <c r="FC284" s="39"/>
      <c r="FD284" s="39"/>
      <c r="FE284" s="39"/>
      <c r="FF284" s="39"/>
      <c r="FG284" s="39"/>
      <c r="FH284" s="39"/>
      <c r="FI284" s="39"/>
      <c r="FJ284" s="39"/>
      <c r="FK284" s="39"/>
      <c r="FL284" s="39"/>
      <c r="FM284" s="39"/>
      <c r="FN284" s="39"/>
    </row>
    <row r="285" spans="1:170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39"/>
      <c r="CT285" s="39"/>
      <c r="CU285" s="39"/>
      <c r="CV285" s="39"/>
      <c r="CW285" s="39"/>
      <c r="CX285" s="39"/>
      <c r="CY285" s="39"/>
      <c r="CZ285" s="39"/>
      <c r="DA285" s="39"/>
      <c r="DB285" s="39"/>
      <c r="DC285" s="39"/>
      <c r="DD285" s="39"/>
      <c r="DE285" s="39"/>
      <c r="DF285" s="39"/>
      <c r="DG285" s="39"/>
      <c r="DH285" s="39"/>
      <c r="DI285" s="39"/>
      <c r="DJ285" s="39"/>
      <c r="DK285" s="39"/>
      <c r="DL285" s="39"/>
      <c r="DM285" s="39"/>
      <c r="DN285" s="39"/>
      <c r="DO285" s="39"/>
      <c r="DP285" s="39"/>
      <c r="DQ285" s="39"/>
      <c r="DR285" s="39"/>
      <c r="DS285" s="39"/>
      <c r="DT285" s="39"/>
      <c r="DU285" s="39"/>
      <c r="DV285" s="39"/>
      <c r="DW285" s="39"/>
      <c r="DX285" s="39"/>
      <c r="DY285" s="39"/>
      <c r="DZ285" s="39"/>
      <c r="EA285" s="39"/>
      <c r="EB285" s="39"/>
      <c r="EC285" s="39"/>
      <c r="ED285" s="39"/>
      <c r="EE285" s="39"/>
      <c r="EF285" s="39"/>
      <c r="EG285" s="39"/>
      <c r="EH285" s="39"/>
      <c r="EI285" s="39"/>
      <c r="EJ285" s="39"/>
      <c r="EK285" s="39"/>
      <c r="EL285" s="39"/>
      <c r="EM285" s="39"/>
      <c r="EN285" s="39"/>
      <c r="EO285" s="39"/>
      <c r="EP285" s="39"/>
      <c r="EQ285" s="39"/>
      <c r="ER285" s="39"/>
      <c r="ES285" s="39"/>
      <c r="ET285" s="39"/>
      <c r="EU285" s="39"/>
      <c r="EV285" s="39"/>
      <c r="EW285" s="39"/>
      <c r="EX285" s="39"/>
      <c r="EY285" s="39"/>
      <c r="EZ285" s="39"/>
      <c r="FA285" s="39"/>
      <c r="FB285" s="39"/>
      <c r="FC285" s="39"/>
      <c r="FD285" s="39"/>
      <c r="FE285" s="39"/>
      <c r="FF285" s="39"/>
      <c r="FG285" s="39"/>
      <c r="FH285" s="39"/>
      <c r="FI285" s="39"/>
      <c r="FJ285" s="39"/>
      <c r="FK285" s="39"/>
      <c r="FL285" s="39"/>
      <c r="FM285" s="39"/>
      <c r="FN285" s="39"/>
    </row>
    <row r="286" spans="1:170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39"/>
      <c r="CT286" s="39"/>
      <c r="CU286" s="39"/>
      <c r="CV286" s="39"/>
      <c r="CW286" s="39"/>
      <c r="CX286" s="39"/>
      <c r="CY286" s="39"/>
      <c r="CZ286" s="39"/>
      <c r="DA286" s="39"/>
      <c r="DB286" s="39"/>
      <c r="DC286" s="39"/>
      <c r="DD286" s="39"/>
      <c r="DE286" s="39"/>
      <c r="DF286" s="39"/>
      <c r="DG286" s="39"/>
      <c r="DH286" s="39"/>
      <c r="DI286" s="39"/>
      <c r="DJ286" s="39"/>
      <c r="DK286" s="39"/>
      <c r="DL286" s="39"/>
      <c r="DM286" s="39"/>
      <c r="DN286" s="39"/>
      <c r="DO286" s="39"/>
      <c r="DP286" s="39"/>
      <c r="DQ286" s="39"/>
      <c r="DR286" s="39"/>
      <c r="DS286" s="39"/>
      <c r="DT286" s="39"/>
      <c r="DU286" s="39"/>
      <c r="DV286" s="39"/>
      <c r="DW286" s="39"/>
      <c r="DX286" s="39"/>
      <c r="DY286" s="39"/>
      <c r="DZ286" s="39"/>
      <c r="EA286" s="39"/>
      <c r="EB286" s="39"/>
      <c r="EC286" s="39"/>
      <c r="ED286" s="39"/>
      <c r="EE286" s="39"/>
      <c r="EF286" s="39"/>
      <c r="EG286" s="39"/>
      <c r="EH286" s="39"/>
      <c r="EI286" s="39"/>
      <c r="EJ286" s="39"/>
      <c r="EK286" s="39"/>
      <c r="EL286" s="39"/>
      <c r="EM286" s="39"/>
      <c r="EN286" s="39"/>
      <c r="EO286" s="39"/>
      <c r="EP286" s="39"/>
      <c r="EQ286" s="39"/>
      <c r="ER286" s="39"/>
      <c r="ES286" s="39"/>
      <c r="ET286" s="39"/>
      <c r="EU286" s="39"/>
      <c r="EV286" s="39"/>
      <c r="EW286" s="39"/>
      <c r="EX286" s="39"/>
      <c r="EY286" s="39"/>
      <c r="EZ286" s="39"/>
      <c r="FA286" s="39"/>
      <c r="FB286" s="39"/>
      <c r="FC286" s="39"/>
      <c r="FD286" s="39"/>
      <c r="FE286" s="39"/>
      <c r="FF286" s="39"/>
      <c r="FG286" s="39"/>
      <c r="FH286" s="39"/>
      <c r="FI286" s="39"/>
      <c r="FJ286" s="39"/>
      <c r="FK286" s="39"/>
      <c r="FL286" s="39"/>
      <c r="FM286" s="39"/>
      <c r="FN286" s="39"/>
    </row>
    <row r="287" spans="1:170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39"/>
      <c r="DI287" s="39"/>
      <c r="DJ287" s="39"/>
      <c r="DK287" s="39"/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39"/>
      <c r="DX287" s="39"/>
      <c r="DY287" s="39"/>
      <c r="DZ287" s="39"/>
      <c r="EA287" s="39"/>
      <c r="EB287" s="39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39"/>
      <c r="FB287" s="39"/>
      <c r="FC287" s="39"/>
      <c r="FD287" s="39"/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</row>
    <row r="288" spans="1:170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39"/>
      <c r="DI288" s="39"/>
      <c r="DJ288" s="39"/>
      <c r="DK288" s="39"/>
      <c r="DL288" s="39"/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39"/>
      <c r="FB288" s="39"/>
      <c r="FC288" s="39"/>
      <c r="FD288" s="39"/>
      <c r="FE288" s="39"/>
      <c r="FF288" s="39"/>
      <c r="FG288" s="39"/>
      <c r="FH288" s="39"/>
      <c r="FI288" s="39"/>
      <c r="FJ288" s="39"/>
      <c r="FK288" s="39"/>
      <c r="FL288" s="39"/>
      <c r="FM288" s="39"/>
      <c r="FN288" s="39"/>
    </row>
    <row r="289" spans="1:170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9"/>
      <c r="CW289" s="39"/>
      <c r="CX289" s="39"/>
      <c r="CY289" s="39"/>
      <c r="CZ289" s="39"/>
      <c r="DA289" s="39"/>
      <c r="DB289" s="39"/>
      <c r="DC289" s="39"/>
      <c r="DD289" s="39"/>
      <c r="DE289" s="39"/>
      <c r="DF289" s="39"/>
      <c r="DG289" s="39"/>
      <c r="DH289" s="39"/>
      <c r="DI289" s="39"/>
      <c r="DJ289" s="39"/>
      <c r="DK289" s="39"/>
      <c r="DL289" s="39"/>
      <c r="DM289" s="39"/>
      <c r="DN289" s="39"/>
      <c r="DO289" s="39"/>
      <c r="DP289" s="39"/>
      <c r="DQ289" s="39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39"/>
      <c r="EL289" s="39"/>
      <c r="EM289" s="39"/>
      <c r="EN289" s="39"/>
      <c r="EO289" s="39"/>
      <c r="EP289" s="39"/>
      <c r="EQ289" s="39"/>
      <c r="ER289" s="39"/>
      <c r="ES289" s="39"/>
      <c r="ET289" s="39"/>
      <c r="EU289" s="39"/>
      <c r="EV289" s="39"/>
      <c r="EW289" s="39"/>
      <c r="EX289" s="39"/>
      <c r="EY289" s="39"/>
      <c r="EZ289" s="39"/>
      <c r="FA289" s="39"/>
      <c r="FB289" s="39"/>
      <c r="FC289" s="39"/>
      <c r="FD289" s="39"/>
      <c r="FE289" s="39"/>
      <c r="FF289" s="39"/>
      <c r="FG289" s="39"/>
      <c r="FH289" s="39"/>
      <c r="FI289" s="39"/>
      <c r="FJ289" s="39"/>
      <c r="FK289" s="39"/>
      <c r="FL289" s="39"/>
      <c r="FM289" s="39"/>
      <c r="FN289" s="39"/>
    </row>
    <row r="290" spans="1:170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9"/>
      <c r="CW290" s="39"/>
      <c r="CX290" s="39"/>
      <c r="CY290" s="39"/>
      <c r="CZ290" s="39"/>
      <c r="DA290" s="39"/>
      <c r="DB290" s="39"/>
      <c r="DC290" s="39"/>
      <c r="DD290" s="39"/>
      <c r="DE290" s="39"/>
      <c r="DF290" s="39"/>
      <c r="DG290" s="39"/>
      <c r="DH290" s="39"/>
      <c r="DI290" s="39"/>
      <c r="DJ290" s="39"/>
      <c r="DK290" s="39"/>
      <c r="DL290" s="39"/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39"/>
      <c r="EL290" s="39"/>
      <c r="EM290" s="39"/>
      <c r="EN290" s="39"/>
      <c r="EO290" s="39"/>
      <c r="EP290" s="39"/>
      <c r="EQ290" s="39"/>
      <c r="ER290" s="39"/>
      <c r="ES290" s="39"/>
      <c r="ET290" s="39"/>
      <c r="EU290" s="39"/>
      <c r="EV290" s="39"/>
      <c r="EW290" s="39"/>
      <c r="EX290" s="39"/>
      <c r="EY290" s="39"/>
      <c r="EZ290" s="39"/>
      <c r="FA290" s="39"/>
      <c r="FB290" s="39"/>
      <c r="FC290" s="39"/>
      <c r="FD290" s="39"/>
      <c r="FE290" s="39"/>
      <c r="FF290" s="39"/>
      <c r="FG290" s="39"/>
      <c r="FH290" s="39"/>
      <c r="FI290" s="39"/>
      <c r="FJ290" s="39"/>
      <c r="FK290" s="39"/>
      <c r="FL290" s="39"/>
      <c r="FM290" s="39"/>
      <c r="FN290" s="39"/>
    </row>
    <row r="291" spans="1:170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9"/>
      <c r="CW291" s="39"/>
      <c r="CX291" s="39"/>
      <c r="CY291" s="39"/>
      <c r="CZ291" s="39"/>
      <c r="DA291" s="39"/>
      <c r="DB291" s="39"/>
      <c r="DC291" s="39"/>
      <c r="DD291" s="39"/>
      <c r="DE291" s="39"/>
      <c r="DF291" s="39"/>
      <c r="DG291" s="39"/>
      <c r="DH291" s="39"/>
      <c r="DI291" s="39"/>
      <c r="DJ291" s="39"/>
      <c r="DK291" s="39"/>
      <c r="DL291" s="39"/>
      <c r="DM291" s="39"/>
      <c r="DN291" s="39"/>
      <c r="DO291" s="39"/>
      <c r="DP291" s="39"/>
      <c r="DQ291" s="39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39"/>
      <c r="EL291" s="39"/>
      <c r="EM291" s="39"/>
      <c r="EN291" s="39"/>
      <c r="EO291" s="39"/>
      <c r="EP291" s="39"/>
      <c r="EQ291" s="39"/>
      <c r="ER291" s="39"/>
      <c r="ES291" s="39"/>
      <c r="ET291" s="39"/>
      <c r="EU291" s="39"/>
      <c r="EV291" s="39"/>
      <c r="EW291" s="39"/>
      <c r="EX291" s="39"/>
      <c r="EY291" s="39"/>
      <c r="EZ291" s="39"/>
      <c r="FA291" s="39"/>
      <c r="FB291" s="39"/>
      <c r="FC291" s="39"/>
      <c r="FD291" s="39"/>
      <c r="FE291" s="39"/>
      <c r="FF291" s="39"/>
      <c r="FG291" s="39"/>
      <c r="FH291" s="39"/>
      <c r="FI291" s="39"/>
      <c r="FJ291" s="39"/>
      <c r="FK291" s="39"/>
      <c r="FL291" s="39"/>
      <c r="FM291" s="39"/>
      <c r="FN291" s="39"/>
    </row>
    <row r="292" spans="1:170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39"/>
      <c r="CT292" s="39"/>
      <c r="CU292" s="39"/>
      <c r="CV292" s="39"/>
      <c r="CW292" s="39"/>
      <c r="CX292" s="39"/>
      <c r="CY292" s="39"/>
      <c r="CZ292" s="39"/>
      <c r="DA292" s="39"/>
      <c r="DB292" s="39"/>
      <c r="DC292" s="39"/>
      <c r="DD292" s="39"/>
      <c r="DE292" s="39"/>
      <c r="DF292" s="39"/>
      <c r="DG292" s="39"/>
      <c r="DH292" s="39"/>
      <c r="DI292" s="39"/>
      <c r="DJ292" s="39"/>
      <c r="DK292" s="39"/>
      <c r="DL292" s="39"/>
      <c r="DM292" s="39"/>
      <c r="DN292" s="39"/>
      <c r="DO292" s="39"/>
      <c r="DP292" s="39"/>
      <c r="DQ292" s="39"/>
      <c r="DR292" s="39"/>
      <c r="DS292" s="39"/>
      <c r="DT292" s="39"/>
      <c r="DU292" s="39"/>
      <c r="DV292" s="39"/>
      <c r="DW292" s="39"/>
      <c r="DX292" s="39"/>
      <c r="DY292" s="39"/>
      <c r="DZ292" s="39"/>
      <c r="EA292" s="39"/>
      <c r="EB292" s="39"/>
      <c r="EC292" s="39"/>
      <c r="ED292" s="39"/>
      <c r="EE292" s="39"/>
      <c r="EF292" s="39"/>
      <c r="EG292" s="39"/>
      <c r="EH292" s="39"/>
      <c r="EI292" s="39"/>
      <c r="EJ292" s="39"/>
      <c r="EK292" s="39"/>
      <c r="EL292" s="39"/>
      <c r="EM292" s="39"/>
      <c r="EN292" s="39"/>
      <c r="EO292" s="39"/>
      <c r="EP292" s="39"/>
      <c r="EQ292" s="39"/>
      <c r="ER292" s="39"/>
      <c r="ES292" s="39"/>
      <c r="ET292" s="39"/>
      <c r="EU292" s="39"/>
      <c r="EV292" s="39"/>
      <c r="EW292" s="39"/>
      <c r="EX292" s="39"/>
      <c r="EY292" s="39"/>
      <c r="EZ292" s="39"/>
      <c r="FA292" s="39"/>
      <c r="FB292" s="39"/>
      <c r="FC292" s="39"/>
      <c r="FD292" s="39"/>
      <c r="FE292" s="39"/>
      <c r="FF292" s="39"/>
      <c r="FG292" s="39"/>
      <c r="FH292" s="39"/>
      <c r="FI292" s="39"/>
      <c r="FJ292" s="39"/>
      <c r="FK292" s="39"/>
      <c r="FL292" s="39"/>
      <c r="FM292" s="39"/>
      <c r="FN292" s="39"/>
    </row>
    <row r="293" spans="1:170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9"/>
      <c r="CW293" s="39"/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39"/>
      <c r="DI293" s="39"/>
      <c r="DJ293" s="39"/>
      <c r="DK293" s="39"/>
      <c r="DL293" s="39"/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39"/>
      <c r="DX293" s="39"/>
      <c r="DY293" s="39"/>
      <c r="DZ293" s="39"/>
      <c r="EA293" s="39"/>
      <c r="EB293" s="39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39"/>
      <c r="FB293" s="39"/>
      <c r="FC293" s="39"/>
      <c r="FD293" s="39"/>
      <c r="FE293" s="39"/>
      <c r="FF293" s="39"/>
      <c r="FG293" s="39"/>
      <c r="FH293" s="39"/>
      <c r="FI293" s="39"/>
      <c r="FJ293" s="39"/>
      <c r="FK293" s="39"/>
      <c r="FL293" s="39"/>
      <c r="FM293" s="39"/>
      <c r="FN293" s="39"/>
    </row>
    <row r="294" spans="1:170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9"/>
      <c r="CW294" s="39"/>
      <c r="CX294" s="39"/>
      <c r="CY294" s="39"/>
      <c r="CZ294" s="39"/>
      <c r="DA294" s="39"/>
      <c r="DB294" s="39"/>
      <c r="DC294" s="39"/>
      <c r="DD294" s="39"/>
      <c r="DE294" s="39"/>
      <c r="DF294" s="39"/>
      <c r="DG294" s="39"/>
      <c r="DH294" s="39"/>
      <c r="DI294" s="39"/>
      <c r="DJ294" s="39"/>
      <c r="DK294" s="39"/>
      <c r="DL294" s="39"/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39"/>
      <c r="FB294" s="39"/>
      <c r="FC294" s="39"/>
      <c r="FD294" s="39"/>
      <c r="FE294" s="39"/>
      <c r="FF294" s="39"/>
      <c r="FG294" s="39"/>
      <c r="FH294" s="39"/>
      <c r="FI294" s="39"/>
      <c r="FJ294" s="39"/>
      <c r="FK294" s="39"/>
      <c r="FL294" s="39"/>
      <c r="FM294" s="39"/>
      <c r="FN294" s="39"/>
    </row>
    <row r="295" spans="1:170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9"/>
      <c r="CW295" s="39"/>
      <c r="CX295" s="39"/>
      <c r="CY295" s="39"/>
      <c r="CZ295" s="39"/>
      <c r="DA295" s="39"/>
      <c r="DB295" s="39"/>
      <c r="DC295" s="39"/>
      <c r="DD295" s="39"/>
      <c r="DE295" s="39"/>
      <c r="DF295" s="39"/>
      <c r="DG295" s="39"/>
      <c r="DH295" s="39"/>
      <c r="DI295" s="39"/>
      <c r="DJ295" s="39"/>
      <c r="DK295" s="39"/>
      <c r="DL295" s="39"/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39"/>
      <c r="EL295" s="39"/>
      <c r="EM295" s="39"/>
      <c r="EN295" s="39"/>
      <c r="EO295" s="39"/>
      <c r="EP295" s="39"/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39"/>
      <c r="FB295" s="39"/>
      <c r="FC295" s="39"/>
      <c r="FD295" s="39"/>
      <c r="FE295" s="39"/>
      <c r="FF295" s="39"/>
      <c r="FG295" s="39"/>
      <c r="FH295" s="39"/>
      <c r="FI295" s="39"/>
      <c r="FJ295" s="39"/>
      <c r="FK295" s="39"/>
      <c r="FL295" s="39"/>
      <c r="FM295" s="39"/>
      <c r="FN295" s="39"/>
    </row>
    <row r="296" spans="1:170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39"/>
      <c r="CT296" s="39"/>
      <c r="CU296" s="39"/>
      <c r="CV296" s="39"/>
      <c r="CW296" s="39"/>
      <c r="CX296" s="39"/>
      <c r="CY296" s="39"/>
      <c r="CZ296" s="39"/>
      <c r="DA296" s="39"/>
      <c r="DB296" s="39"/>
      <c r="DC296" s="39"/>
      <c r="DD296" s="39"/>
      <c r="DE296" s="39"/>
      <c r="DF296" s="39"/>
      <c r="DG296" s="39"/>
      <c r="DH296" s="39"/>
      <c r="DI296" s="39"/>
      <c r="DJ296" s="39"/>
      <c r="DK296" s="39"/>
      <c r="DL296" s="39"/>
      <c r="DM296" s="39"/>
      <c r="DN296" s="39"/>
      <c r="DO296" s="39"/>
      <c r="DP296" s="39"/>
      <c r="DQ296" s="39"/>
      <c r="DR296" s="39"/>
      <c r="DS296" s="39"/>
      <c r="DT296" s="39"/>
      <c r="DU296" s="39"/>
      <c r="DV296" s="39"/>
      <c r="DW296" s="39"/>
      <c r="DX296" s="39"/>
      <c r="DY296" s="39"/>
      <c r="DZ296" s="39"/>
      <c r="EA296" s="39"/>
      <c r="EB296" s="39"/>
      <c r="EC296" s="39"/>
      <c r="ED296" s="39"/>
      <c r="EE296" s="39"/>
      <c r="EF296" s="39"/>
      <c r="EG296" s="39"/>
      <c r="EH296" s="39"/>
      <c r="EI296" s="39"/>
      <c r="EJ296" s="39"/>
      <c r="EK296" s="39"/>
      <c r="EL296" s="39"/>
      <c r="EM296" s="39"/>
      <c r="EN296" s="39"/>
      <c r="EO296" s="39"/>
      <c r="EP296" s="39"/>
      <c r="EQ296" s="39"/>
      <c r="ER296" s="39"/>
      <c r="ES296" s="39"/>
      <c r="ET296" s="39"/>
      <c r="EU296" s="39"/>
      <c r="EV296" s="39"/>
      <c r="EW296" s="39"/>
      <c r="EX296" s="39"/>
      <c r="EY296" s="39"/>
      <c r="EZ296" s="39"/>
      <c r="FA296" s="39"/>
      <c r="FB296" s="39"/>
      <c r="FC296" s="39"/>
      <c r="FD296" s="39"/>
      <c r="FE296" s="39"/>
      <c r="FF296" s="39"/>
      <c r="FG296" s="39"/>
      <c r="FH296" s="39"/>
      <c r="FI296" s="39"/>
      <c r="FJ296" s="39"/>
      <c r="FK296" s="39"/>
      <c r="FL296" s="39"/>
      <c r="FM296" s="39"/>
      <c r="FN296" s="39"/>
    </row>
    <row r="297" spans="1:170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39"/>
      <c r="CT297" s="39"/>
      <c r="CU297" s="39"/>
      <c r="CV297" s="39"/>
      <c r="CW297" s="39"/>
      <c r="CX297" s="39"/>
      <c r="CY297" s="39"/>
      <c r="CZ297" s="39"/>
      <c r="DA297" s="39"/>
      <c r="DB297" s="39"/>
      <c r="DC297" s="39"/>
      <c r="DD297" s="39"/>
      <c r="DE297" s="39"/>
      <c r="DF297" s="39"/>
      <c r="DG297" s="39"/>
      <c r="DH297" s="39"/>
      <c r="DI297" s="39"/>
      <c r="DJ297" s="39"/>
      <c r="DK297" s="39"/>
      <c r="DL297" s="39"/>
      <c r="DM297" s="39"/>
      <c r="DN297" s="39"/>
      <c r="DO297" s="39"/>
      <c r="DP297" s="39"/>
      <c r="DQ297" s="39"/>
      <c r="DR297" s="39"/>
      <c r="DS297" s="39"/>
      <c r="DT297" s="39"/>
      <c r="DU297" s="39"/>
      <c r="DV297" s="39"/>
      <c r="DW297" s="39"/>
      <c r="DX297" s="39"/>
      <c r="DY297" s="39"/>
      <c r="DZ297" s="39"/>
      <c r="EA297" s="39"/>
      <c r="EB297" s="39"/>
      <c r="EC297" s="39"/>
      <c r="ED297" s="39"/>
      <c r="EE297" s="39"/>
      <c r="EF297" s="39"/>
      <c r="EG297" s="39"/>
      <c r="EH297" s="39"/>
      <c r="EI297" s="39"/>
      <c r="EJ297" s="39"/>
      <c r="EK297" s="39"/>
      <c r="EL297" s="39"/>
      <c r="EM297" s="39"/>
      <c r="EN297" s="39"/>
      <c r="EO297" s="39"/>
      <c r="EP297" s="39"/>
      <c r="EQ297" s="39"/>
      <c r="ER297" s="39"/>
      <c r="ES297" s="39"/>
      <c r="ET297" s="39"/>
      <c r="EU297" s="39"/>
      <c r="EV297" s="39"/>
      <c r="EW297" s="39"/>
      <c r="EX297" s="39"/>
      <c r="EY297" s="39"/>
      <c r="EZ297" s="39"/>
      <c r="FA297" s="39"/>
      <c r="FB297" s="39"/>
      <c r="FC297" s="39"/>
      <c r="FD297" s="39"/>
      <c r="FE297" s="39"/>
      <c r="FF297" s="39"/>
      <c r="FG297" s="39"/>
      <c r="FH297" s="39"/>
      <c r="FI297" s="39"/>
      <c r="FJ297" s="39"/>
      <c r="FK297" s="39"/>
      <c r="FL297" s="39"/>
      <c r="FM297" s="39"/>
      <c r="FN297" s="39"/>
    </row>
    <row r="298" spans="1:170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39"/>
      <c r="CT298" s="39"/>
      <c r="CU298" s="39"/>
      <c r="CV298" s="39"/>
      <c r="CW298" s="39"/>
      <c r="CX298" s="39"/>
      <c r="CY298" s="39"/>
      <c r="CZ298" s="39"/>
      <c r="DA298" s="39"/>
      <c r="DB298" s="39"/>
      <c r="DC298" s="39"/>
      <c r="DD298" s="39"/>
      <c r="DE298" s="39"/>
      <c r="DF298" s="39"/>
      <c r="DG298" s="39"/>
      <c r="DH298" s="39"/>
      <c r="DI298" s="39"/>
      <c r="DJ298" s="39"/>
      <c r="DK298" s="39"/>
      <c r="DL298" s="39"/>
      <c r="DM298" s="39"/>
      <c r="DN298" s="39"/>
      <c r="DO298" s="39"/>
      <c r="DP298" s="39"/>
      <c r="DQ298" s="39"/>
      <c r="DR298" s="39"/>
      <c r="DS298" s="39"/>
      <c r="DT298" s="39"/>
      <c r="DU298" s="39"/>
      <c r="DV298" s="39"/>
      <c r="DW298" s="39"/>
      <c r="DX298" s="39"/>
      <c r="DY298" s="39"/>
      <c r="DZ298" s="39"/>
      <c r="EA298" s="39"/>
      <c r="EB298" s="39"/>
      <c r="EC298" s="39"/>
      <c r="ED298" s="39"/>
      <c r="EE298" s="39"/>
      <c r="EF298" s="39"/>
      <c r="EG298" s="39"/>
      <c r="EH298" s="39"/>
      <c r="EI298" s="39"/>
      <c r="EJ298" s="39"/>
      <c r="EK298" s="39"/>
      <c r="EL298" s="39"/>
      <c r="EM298" s="39"/>
      <c r="EN298" s="39"/>
      <c r="EO298" s="39"/>
      <c r="EP298" s="39"/>
      <c r="EQ298" s="39"/>
      <c r="ER298" s="39"/>
      <c r="ES298" s="39"/>
      <c r="ET298" s="39"/>
      <c r="EU298" s="39"/>
      <c r="EV298" s="39"/>
      <c r="EW298" s="39"/>
      <c r="EX298" s="39"/>
      <c r="EY298" s="39"/>
      <c r="EZ298" s="39"/>
      <c r="FA298" s="39"/>
      <c r="FB298" s="39"/>
      <c r="FC298" s="39"/>
      <c r="FD298" s="39"/>
      <c r="FE298" s="39"/>
      <c r="FF298" s="39"/>
      <c r="FG298" s="39"/>
      <c r="FH298" s="39"/>
      <c r="FI298" s="39"/>
      <c r="FJ298" s="39"/>
      <c r="FK298" s="39"/>
      <c r="FL298" s="39"/>
      <c r="FM298" s="39"/>
      <c r="FN298" s="39"/>
    </row>
    <row r="299" spans="1:170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  <c r="CY299" s="39"/>
      <c r="CZ299" s="39"/>
      <c r="DA299" s="39"/>
      <c r="DB299" s="39"/>
      <c r="DC299" s="39"/>
      <c r="DD299" s="39"/>
      <c r="DE299" s="39"/>
      <c r="DF299" s="39"/>
      <c r="DG299" s="39"/>
      <c r="DH299" s="39"/>
      <c r="DI299" s="39"/>
      <c r="DJ299" s="39"/>
      <c r="DK299" s="39"/>
      <c r="DL299" s="39"/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39"/>
      <c r="DX299" s="39"/>
      <c r="DY299" s="39"/>
      <c r="DZ299" s="39"/>
      <c r="EA299" s="39"/>
      <c r="EB299" s="39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39"/>
      <c r="FB299" s="39"/>
      <c r="FC299" s="39"/>
      <c r="FD299" s="39"/>
      <c r="FE299" s="39"/>
      <c r="FF299" s="39"/>
      <c r="FG299" s="39"/>
      <c r="FH299" s="39"/>
      <c r="FI299" s="39"/>
      <c r="FJ299" s="39"/>
      <c r="FK299" s="39"/>
      <c r="FL299" s="39"/>
      <c r="FM299" s="39"/>
      <c r="FN299" s="39"/>
    </row>
    <row r="300" spans="1:170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9"/>
      <c r="CW300" s="39"/>
      <c r="CX300" s="39"/>
      <c r="CY300" s="39"/>
      <c r="CZ300" s="39"/>
      <c r="DA300" s="39"/>
      <c r="DB300" s="39"/>
      <c r="DC300" s="39"/>
      <c r="DD300" s="39"/>
      <c r="DE300" s="39"/>
      <c r="DF300" s="39"/>
      <c r="DG300" s="39"/>
      <c r="DH300" s="39"/>
      <c r="DI300" s="39"/>
      <c r="DJ300" s="39"/>
      <c r="DK300" s="39"/>
      <c r="DL300" s="39"/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39"/>
      <c r="FB300" s="39"/>
      <c r="FC300" s="39"/>
      <c r="FD300" s="39"/>
      <c r="FE300" s="39"/>
      <c r="FF300" s="39"/>
      <c r="FG300" s="39"/>
      <c r="FH300" s="39"/>
      <c r="FI300" s="39"/>
      <c r="FJ300" s="39"/>
      <c r="FK300" s="39"/>
      <c r="FL300" s="39"/>
      <c r="FM300" s="39"/>
      <c r="FN300" s="39"/>
    </row>
    <row r="301" spans="1:170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9"/>
      <c r="CW301" s="39"/>
      <c r="CX301" s="39"/>
      <c r="CY301" s="39"/>
      <c r="CZ301" s="39"/>
      <c r="DA301" s="39"/>
      <c r="DB301" s="39"/>
      <c r="DC301" s="39"/>
      <c r="DD301" s="39"/>
      <c r="DE301" s="39"/>
      <c r="DF301" s="39"/>
      <c r="DG301" s="39"/>
      <c r="DH301" s="39"/>
      <c r="DI301" s="39"/>
      <c r="DJ301" s="39"/>
      <c r="DK301" s="39"/>
      <c r="DL301" s="39"/>
      <c r="DM301" s="39"/>
      <c r="DN301" s="39"/>
      <c r="DO301" s="39"/>
      <c r="DP301" s="39"/>
      <c r="DQ301" s="39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39"/>
      <c r="EL301" s="39"/>
      <c r="EM301" s="39"/>
      <c r="EN301" s="39"/>
      <c r="EO301" s="39"/>
      <c r="EP301" s="39"/>
      <c r="EQ301" s="39"/>
      <c r="ER301" s="39"/>
      <c r="ES301" s="39"/>
      <c r="ET301" s="39"/>
      <c r="EU301" s="39"/>
      <c r="EV301" s="39"/>
      <c r="EW301" s="39"/>
      <c r="EX301" s="39"/>
      <c r="EY301" s="39"/>
      <c r="EZ301" s="39"/>
      <c r="FA301" s="39"/>
      <c r="FB301" s="39"/>
      <c r="FC301" s="39"/>
      <c r="FD301" s="39"/>
      <c r="FE301" s="39"/>
      <c r="FF301" s="39"/>
      <c r="FG301" s="39"/>
      <c r="FH301" s="39"/>
      <c r="FI301" s="39"/>
      <c r="FJ301" s="39"/>
      <c r="FK301" s="39"/>
      <c r="FL301" s="39"/>
      <c r="FM301" s="39"/>
      <c r="FN301" s="39"/>
    </row>
    <row r="302" spans="1:170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9"/>
      <c r="CW302" s="39"/>
      <c r="CX302" s="39"/>
      <c r="CY302" s="39"/>
      <c r="CZ302" s="39"/>
      <c r="DA302" s="39"/>
      <c r="DB302" s="39"/>
      <c r="DC302" s="39"/>
      <c r="DD302" s="39"/>
      <c r="DE302" s="39"/>
      <c r="DF302" s="39"/>
      <c r="DG302" s="39"/>
      <c r="DH302" s="39"/>
      <c r="DI302" s="39"/>
      <c r="DJ302" s="39"/>
      <c r="DK302" s="39"/>
      <c r="DL302" s="39"/>
      <c r="DM302" s="39"/>
      <c r="DN302" s="39"/>
      <c r="DO302" s="39"/>
      <c r="DP302" s="39"/>
      <c r="DQ302" s="39"/>
      <c r="DR302" s="39"/>
      <c r="DS302" s="39"/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39"/>
      <c r="EL302" s="39"/>
      <c r="EM302" s="39"/>
      <c r="EN302" s="39"/>
      <c r="EO302" s="39"/>
      <c r="EP302" s="39"/>
      <c r="EQ302" s="39"/>
      <c r="ER302" s="39"/>
      <c r="ES302" s="39"/>
      <c r="ET302" s="39"/>
      <c r="EU302" s="39"/>
      <c r="EV302" s="39"/>
      <c r="EW302" s="39"/>
      <c r="EX302" s="39"/>
      <c r="EY302" s="39"/>
      <c r="EZ302" s="39"/>
      <c r="FA302" s="39"/>
      <c r="FB302" s="39"/>
      <c r="FC302" s="39"/>
      <c r="FD302" s="39"/>
      <c r="FE302" s="39"/>
      <c r="FF302" s="39"/>
      <c r="FG302" s="39"/>
      <c r="FH302" s="39"/>
      <c r="FI302" s="39"/>
      <c r="FJ302" s="39"/>
      <c r="FK302" s="39"/>
      <c r="FL302" s="39"/>
      <c r="FM302" s="39"/>
      <c r="FN302" s="39"/>
    </row>
    <row r="303" spans="1:170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39"/>
      <c r="CT303" s="39"/>
      <c r="CU303" s="39"/>
      <c r="CV303" s="39"/>
      <c r="CW303" s="39"/>
      <c r="CX303" s="39"/>
      <c r="CY303" s="39"/>
      <c r="CZ303" s="39"/>
      <c r="DA303" s="39"/>
      <c r="DB303" s="39"/>
      <c r="DC303" s="39"/>
      <c r="DD303" s="39"/>
      <c r="DE303" s="39"/>
      <c r="DF303" s="39"/>
      <c r="DG303" s="39"/>
      <c r="DH303" s="39"/>
      <c r="DI303" s="39"/>
      <c r="DJ303" s="39"/>
      <c r="DK303" s="39"/>
      <c r="DL303" s="39"/>
      <c r="DM303" s="39"/>
      <c r="DN303" s="39"/>
      <c r="DO303" s="39"/>
      <c r="DP303" s="39"/>
      <c r="DQ303" s="39"/>
      <c r="DR303" s="39"/>
      <c r="DS303" s="39"/>
      <c r="DT303" s="39"/>
      <c r="DU303" s="39"/>
      <c r="DV303" s="39"/>
      <c r="DW303" s="39"/>
      <c r="DX303" s="39"/>
      <c r="DY303" s="39"/>
      <c r="DZ303" s="39"/>
      <c r="EA303" s="39"/>
      <c r="EB303" s="39"/>
      <c r="EC303" s="39"/>
      <c r="ED303" s="39"/>
      <c r="EE303" s="39"/>
      <c r="EF303" s="39"/>
      <c r="EG303" s="39"/>
      <c r="EH303" s="39"/>
      <c r="EI303" s="39"/>
      <c r="EJ303" s="39"/>
      <c r="EK303" s="39"/>
      <c r="EL303" s="39"/>
      <c r="EM303" s="39"/>
      <c r="EN303" s="39"/>
      <c r="EO303" s="39"/>
      <c r="EP303" s="39"/>
      <c r="EQ303" s="39"/>
      <c r="ER303" s="39"/>
      <c r="ES303" s="39"/>
      <c r="ET303" s="39"/>
      <c r="EU303" s="39"/>
      <c r="EV303" s="39"/>
      <c r="EW303" s="39"/>
      <c r="EX303" s="39"/>
      <c r="EY303" s="39"/>
      <c r="EZ303" s="39"/>
      <c r="FA303" s="39"/>
      <c r="FB303" s="39"/>
      <c r="FC303" s="39"/>
      <c r="FD303" s="39"/>
      <c r="FE303" s="39"/>
      <c r="FF303" s="39"/>
      <c r="FG303" s="39"/>
      <c r="FH303" s="39"/>
      <c r="FI303" s="39"/>
      <c r="FJ303" s="39"/>
      <c r="FK303" s="39"/>
      <c r="FL303" s="39"/>
      <c r="FM303" s="39"/>
      <c r="FN303" s="39"/>
    </row>
    <row r="304" spans="1:170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9"/>
      <c r="CW304" s="39"/>
      <c r="CX304" s="39"/>
      <c r="CY304" s="39"/>
      <c r="CZ304" s="39"/>
      <c r="DA304" s="39"/>
      <c r="DB304" s="39"/>
      <c r="DC304" s="39"/>
      <c r="DD304" s="39"/>
      <c r="DE304" s="39"/>
      <c r="DF304" s="39"/>
      <c r="DG304" s="39"/>
      <c r="DH304" s="39"/>
      <c r="DI304" s="39"/>
      <c r="DJ304" s="39"/>
      <c r="DK304" s="39"/>
      <c r="DL304" s="39"/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39"/>
      <c r="DX304" s="39"/>
      <c r="DY304" s="39"/>
      <c r="DZ304" s="39"/>
      <c r="EA304" s="39"/>
      <c r="EB304" s="39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39"/>
      <c r="FB304" s="39"/>
      <c r="FC304" s="39"/>
      <c r="FD304" s="39"/>
      <c r="FE304" s="39"/>
      <c r="FF304" s="39"/>
      <c r="FG304" s="39"/>
      <c r="FH304" s="39"/>
      <c r="FI304" s="39"/>
      <c r="FJ304" s="39"/>
      <c r="FK304" s="39"/>
      <c r="FL304" s="39"/>
      <c r="FM304" s="39"/>
      <c r="FN304" s="39"/>
    </row>
    <row r="305" spans="1:170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9"/>
      <c r="CW305" s="39"/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39"/>
      <c r="DI305" s="39"/>
      <c r="DJ305" s="39"/>
      <c r="DK305" s="39"/>
      <c r="DL305" s="39"/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39"/>
      <c r="DX305" s="39"/>
      <c r="DY305" s="39"/>
      <c r="DZ305" s="39"/>
      <c r="EA305" s="39"/>
      <c r="EB305" s="39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39"/>
      <c r="FB305" s="39"/>
      <c r="FC305" s="39"/>
      <c r="FD305" s="39"/>
      <c r="FE305" s="39"/>
      <c r="FF305" s="39"/>
      <c r="FG305" s="39"/>
      <c r="FH305" s="39"/>
      <c r="FI305" s="39"/>
      <c r="FJ305" s="39"/>
      <c r="FK305" s="39"/>
      <c r="FL305" s="39"/>
      <c r="FM305" s="39"/>
      <c r="FN305" s="39"/>
    </row>
    <row r="306" spans="1:170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9"/>
      <c r="CW306" s="39"/>
      <c r="CX306" s="39"/>
      <c r="CY306" s="39"/>
      <c r="CZ306" s="39"/>
      <c r="DA306" s="39"/>
      <c r="DB306" s="39"/>
      <c r="DC306" s="39"/>
      <c r="DD306" s="39"/>
      <c r="DE306" s="39"/>
      <c r="DF306" s="39"/>
      <c r="DG306" s="39"/>
      <c r="DH306" s="39"/>
      <c r="DI306" s="39"/>
      <c r="DJ306" s="39"/>
      <c r="DK306" s="39"/>
      <c r="DL306" s="39"/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39"/>
      <c r="FB306" s="39"/>
      <c r="FC306" s="39"/>
      <c r="FD306" s="39"/>
      <c r="FE306" s="39"/>
      <c r="FF306" s="39"/>
      <c r="FG306" s="39"/>
      <c r="FH306" s="39"/>
      <c r="FI306" s="39"/>
      <c r="FJ306" s="39"/>
      <c r="FK306" s="39"/>
      <c r="FL306" s="39"/>
      <c r="FM306" s="39"/>
      <c r="FN306" s="39"/>
    </row>
    <row r="307" spans="1:170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9"/>
      <c r="CW307" s="39"/>
      <c r="CX307" s="39"/>
      <c r="CY307" s="39"/>
      <c r="CZ307" s="39"/>
      <c r="DA307" s="39"/>
      <c r="DB307" s="39"/>
      <c r="DC307" s="39"/>
      <c r="DD307" s="39"/>
      <c r="DE307" s="39"/>
      <c r="DF307" s="39"/>
      <c r="DG307" s="39"/>
      <c r="DH307" s="39"/>
      <c r="DI307" s="39"/>
      <c r="DJ307" s="39"/>
      <c r="DK307" s="39"/>
      <c r="DL307" s="39"/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39"/>
      <c r="EL307" s="39"/>
      <c r="EM307" s="39"/>
      <c r="EN307" s="39"/>
      <c r="EO307" s="39"/>
      <c r="EP307" s="39"/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39"/>
      <c r="FB307" s="39"/>
      <c r="FC307" s="39"/>
      <c r="FD307" s="39"/>
      <c r="FE307" s="39"/>
      <c r="FF307" s="39"/>
      <c r="FG307" s="39"/>
      <c r="FH307" s="39"/>
      <c r="FI307" s="39"/>
      <c r="FJ307" s="39"/>
      <c r="FK307" s="39"/>
      <c r="FL307" s="39"/>
      <c r="FM307" s="39"/>
      <c r="FN307" s="39"/>
    </row>
    <row r="308" spans="1:170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9"/>
      <c r="CW308" s="39"/>
      <c r="CX308" s="39"/>
      <c r="CY308" s="39"/>
      <c r="CZ308" s="39"/>
      <c r="DA308" s="39"/>
      <c r="DB308" s="39"/>
      <c r="DC308" s="39"/>
      <c r="DD308" s="39"/>
      <c r="DE308" s="39"/>
      <c r="DF308" s="39"/>
      <c r="DG308" s="39"/>
      <c r="DH308" s="39"/>
      <c r="DI308" s="39"/>
      <c r="DJ308" s="39"/>
      <c r="DK308" s="39"/>
      <c r="DL308" s="39"/>
      <c r="DM308" s="39"/>
      <c r="DN308" s="39"/>
      <c r="DO308" s="39"/>
      <c r="DP308" s="39"/>
      <c r="DQ308" s="39"/>
      <c r="DR308" s="39"/>
      <c r="DS308" s="39"/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39"/>
      <c r="EL308" s="39"/>
      <c r="EM308" s="39"/>
      <c r="EN308" s="39"/>
      <c r="EO308" s="39"/>
      <c r="EP308" s="39"/>
      <c r="EQ308" s="39"/>
      <c r="ER308" s="39"/>
      <c r="ES308" s="39"/>
      <c r="ET308" s="39"/>
      <c r="EU308" s="39"/>
      <c r="EV308" s="39"/>
      <c r="EW308" s="39"/>
      <c r="EX308" s="39"/>
      <c r="EY308" s="39"/>
      <c r="EZ308" s="39"/>
      <c r="FA308" s="39"/>
      <c r="FB308" s="39"/>
      <c r="FC308" s="39"/>
      <c r="FD308" s="39"/>
      <c r="FE308" s="39"/>
      <c r="FF308" s="39"/>
      <c r="FG308" s="39"/>
      <c r="FH308" s="39"/>
      <c r="FI308" s="39"/>
      <c r="FJ308" s="39"/>
      <c r="FK308" s="39"/>
      <c r="FL308" s="39"/>
      <c r="FM308" s="39"/>
      <c r="FN308" s="39"/>
    </row>
    <row r="309" spans="1:170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9"/>
      <c r="CW309" s="39"/>
      <c r="CX309" s="39"/>
      <c r="CY309" s="39"/>
      <c r="CZ309" s="39"/>
      <c r="DA309" s="39"/>
      <c r="DB309" s="39"/>
      <c r="DC309" s="39"/>
      <c r="DD309" s="39"/>
      <c r="DE309" s="39"/>
      <c r="DF309" s="39"/>
      <c r="DG309" s="39"/>
      <c r="DH309" s="39"/>
      <c r="DI309" s="39"/>
      <c r="DJ309" s="39"/>
      <c r="DK309" s="39"/>
      <c r="DL309" s="39"/>
      <c r="DM309" s="39"/>
      <c r="DN309" s="39"/>
      <c r="DO309" s="39"/>
      <c r="DP309" s="39"/>
      <c r="DQ309" s="39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39"/>
      <c r="EL309" s="39"/>
      <c r="EM309" s="39"/>
      <c r="EN309" s="39"/>
      <c r="EO309" s="39"/>
      <c r="EP309" s="39"/>
      <c r="EQ309" s="39"/>
      <c r="ER309" s="39"/>
      <c r="ES309" s="39"/>
      <c r="ET309" s="39"/>
      <c r="EU309" s="39"/>
      <c r="EV309" s="39"/>
      <c r="EW309" s="39"/>
      <c r="EX309" s="39"/>
      <c r="EY309" s="39"/>
      <c r="EZ309" s="39"/>
      <c r="FA309" s="39"/>
      <c r="FB309" s="39"/>
      <c r="FC309" s="39"/>
      <c r="FD309" s="39"/>
      <c r="FE309" s="39"/>
      <c r="FF309" s="39"/>
      <c r="FG309" s="39"/>
      <c r="FH309" s="39"/>
      <c r="FI309" s="39"/>
      <c r="FJ309" s="39"/>
      <c r="FK309" s="39"/>
      <c r="FL309" s="39"/>
      <c r="FM309" s="39"/>
      <c r="FN309" s="39"/>
    </row>
    <row r="310" spans="1:170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9"/>
      <c r="CW310" s="39"/>
      <c r="CX310" s="39"/>
      <c r="CY310" s="39"/>
      <c r="CZ310" s="39"/>
      <c r="DA310" s="39"/>
      <c r="DB310" s="39"/>
      <c r="DC310" s="39"/>
      <c r="DD310" s="39"/>
      <c r="DE310" s="39"/>
      <c r="DF310" s="39"/>
      <c r="DG310" s="39"/>
      <c r="DH310" s="39"/>
      <c r="DI310" s="39"/>
      <c r="DJ310" s="39"/>
      <c r="DK310" s="39"/>
      <c r="DL310" s="39"/>
      <c r="DM310" s="39"/>
      <c r="DN310" s="39"/>
      <c r="DO310" s="39"/>
      <c r="DP310" s="39"/>
      <c r="DQ310" s="39"/>
      <c r="DR310" s="39"/>
      <c r="DS310" s="39"/>
      <c r="DT310" s="39"/>
      <c r="DU310" s="39"/>
      <c r="DV310" s="39"/>
      <c r="DW310" s="39"/>
      <c r="DX310" s="39"/>
      <c r="DY310" s="39"/>
      <c r="DZ310" s="39"/>
      <c r="EA310" s="39"/>
      <c r="EB310" s="39"/>
      <c r="EC310" s="39"/>
      <c r="ED310" s="39"/>
      <c r="EE310" s="39"/>
      <c r="EF310" s="39"/>
      <c r="EG310" s="39"/>
      <c r="EH310" s="39"/>
      <c r="EI310" s="39"/>
      <c r="EJ310" s="39"/>
      <c r="EK310" s="39"/>
      <c r="EL310" s="39"/>
      <c r="EM310" s="39"/>
      <c r="EN310" s="39"/>
      <c r="EO310" s="39"/>
      <c r="EP310" s="39"/>
      <c r="EQ310" s="39"/>
      <c r="ER310" s="39"/>
      <c r="ES310" s="39"/>
      <c r="ET310" s="39"/>
      <c r="EU310" s="39"/>
      <c r="EV310" s="39"/>
      <c r="EW310" s="39"/>
      <c r="EX310" s="39"/>
      <c r="EY310" s="39"/>
      <c r="EZ310" s="39"/>
      <c r="FA310" s="39"/>
      <c r="FB310" s="39"/>
      <c r="FC310" s="39"/>
      <c r="FD310" s="39"/>
      <c r="FE310" s="39"/>
      <c r="FF310" s="39"/>
      <c r="FG310" s="39"/>
      <c r="FH310" s="39"/>
      <c r="FI310" s="39"/>
      <c r="FJ310" s="39"/>
      <c r="FK310" s="39"/>
      <c r="FL310" s="39"/>
      <c r="FM310" s="39"/>
      <c r="FN310" s="39"/>
    </row>
    <row r="311" spans="1:170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9"/>
      <c r="CW311" s="39"/>
      <c r="CX311" s="39"/>
      <c r="CY311" s="39"/>
      <c r="CZ311" s="39"/>
      <c r="DA311" s="39"/>
      <c r="DB311" s="39"/>
      <c r="DC311" s="39"/>
      <c r="DD311" s="39"/>
      <c r="DE311" s="39"/>
      <c r="DF311" s="39"/>
      <c r="DG311" s="39"/>
      <c r="DH311" s="39"/>
      <c r="DI311" s="39"/>
      <c r="DJ311" s="39"/>
      <c r="DK311" s="39"/>
      <c r="DL311" s="39"/>
      <c r="DM311" s="39"/>
      <c r="DN311" s="39"/>
      <c r="DO311" s="39"/>
      <c r="DP311" s="39"/>
      <c r="DQ311" s="39"/>
      <c r="DR311" s="39"/>
      <c r="DS311" s="39"/>
      <c r="DT311" s="39"/>
      <c r="DU311" s="39"/>
      <c r="DV311" s="39"/>
      <c r="DW311" s="39"/>
      <c r="DX311" s="39"/>
      <c r="DY311" s="39"/>
      <c r="DZ311" s="39"/>
      <c r="EA311" s="39"/>
      <c r="EB311" s="39"/>
      <c r="EC311" s="39"/>
      <c r="ED311" s="39"/>
      <c r="EE311" s="39"/>
      <c r="EF311" s="39"/>
      <c r="EG311" s="39"/>
      <c r="EH311" s="39"/>
      <c r="EI311" s="39"/>
      <c r="EJ311" s="39"/>
      <c r="EK311" s="39"/>
      <c r="EL311" s="39"/>
      <c r="EM311" s="39"/>
      <c r="EN311" s="39"/>
      <c r="EO311" s="39"/>
      <c r="EP311" s="39"/>
      <c r="EQ311" s="39"/>
      <c r="ER311" s="39"/>
      <c r="ES311" s="39"/>
      <c r="ET311" s="39"/>
      <c r="EU311" s="39"/>
      <c r="EV311" s="39"/>
      <c r="EW311" s="39"/>
      <c r="EX311" s="39"/>
      <c r="EY311" s="39"/>
      <c r="EZ311" s="39"/>
      <c r="FA311" s="39"/>
      <c r="FB311" s="39"/>
      <c r="FC311" s="39"/>
      <c r="FD311" s="39"/>
      <c r="FE311" s="39"/>
      <c r="FF311" s="39"/>
      <c r="FG311" s="39"/>
      <c r="FH311" s="39"/>
      <c r="FI311" s="39"/>
      <c r="FJ311" s="39"/>
      <c r="FK311" s="39"/>
      <c r="FL311" s="39"/>
      <c r="FM311" s="39"/>
      <c r="FN311" s="39"/>
    </row>
  </sheetData>
  <mergeCells count="7">
    <mergeCell ref="A1:F1"/>
    <mergeCell ref="A4:A5"/>
    <mergeCell ref="B4:B5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84F7-D8E5-4646-BF37-74E391B50865}">
  <dimension ref="A1:F130"/>
  <sheetViews>
    <sheetView topLeftCell="A102" zoomScale="70" zoomScaleNormal="70" workbookViewId="0">
      <selection activeCell="F16" sqref="F16"/>
    </sheetView>
  </sheetViews>
  <sheetFormatPr defaultRowHeight="14.4"/>
  <cols>
    <col min="2" max="2" width="62.44140625" bestFit="1" customWidth="1"/>
    <col min="3" max="3" width="20.33203125" bestFit="1" customWidth="1"/>
    <col min="4" max="4" width="4.5546875" bestFit="1" customWidth="1"/>
    <col min="5" max="5" width="16.6640625" bestFit="1" customWidth="1"/>
    <col min="6" max="6" width="18.77734375" bestFit="1" customWidth="1"/>
  </cols>
  <sheetData>
    <row r="1" spans="1:6" ht="46.95" customHeight="1">
      <c r="A1" s="127" t="s">
        <v>309</v>
      </c>
      <c r="B1" s="128"/>
      <c r="C1" s="128"/>
      <c r="D1" s="128"/>
      <c r="E1" s="128"/>
      <c r="F1" s="129"/>
    </row>
    <row r="2" spans="1:6" ht="15" customHeight="1">
      <c r="A2" s="40"/>
      <c r="B2" s="41"/>
      <c r="C2" s="41"/>
      <c r="D2" s="42"/>
      <c r="E2" s="130" t="s">
        <v>1</v>
      </c>
      <c r="F2" s="130" t="s">
        <v>2</v>
      </c>
    </row>
    <row r="3" spans="1:6">
      <c r="A3" s="43" t="s">
        <v>3</v>
      </c>
      <c r="B3" s="44" t="s">
        <v>4</v>
      </c>
      <c r="C3" s="45" t="s">
        <v>5</v>
      </c>
      <c r="D3" s="45" t="s">
        <v>6</v>
      </c>
      <c r="E3" s="131"/>
      <c r="F3" s="131"/>
    </row>
    <row r="4" spans="1:6">
      <c r="A4" s="46" t="s">
        <v>177</v>
      </c>
      <c r="B4" s="47" t="s">
        <v>45</v>
      </c>
      <c r="C4" s="48" t="s">
        <v>46</v>
      </c>
      <c r="D4" s="48">
        <v>3</v>
      </c>
      <c r="E4" s="49">
        <v>2851.0432999999998</v>
      </c>
      <c r="F4" s="50">
        <v>8553.1298999999999</v>
      </c>
    </row>
    <row r="5" spans="1:6">
      <c r="A5" s="46" t="s">
        <v>178</v>
      </c>
      <c r="B5" s="47" t="s">
        <v>47</v>
      </c>
      <c r="C5" s="48" t="s">
        <v>46</v>
      </c>
      <c r="D5" s="48">
        <v>2</v>
      </c>
      <c r="E5" s="49">
        <v>476.62169999999998</v>
      </c>
      <c r="F5" s="50">
        <v>953.24339999999995</v>
      </c>
    </row>
    <row r="6" spans="1:6">
      <c r="A6" s="46" t="s">
        <v>179</v>
      </c>
      <c r="B6" s="47" t="s">
        <v>48</v>
      </c>
      <c r="C6" s="48" t="s">
        <v>46</v>
      </c>
      <c r="D6" s="48">
        <v>1</v>
      </c>
      <c r="E6" s="49">
        <v>980.45</v>
      </c>
      <c r="F6" s="50">
        <v>980.45</v>
      </c>
    </row>
    <row r="7" spans="1:6">
      <c r="A7" s="46" t="s">
        <v>180</v>
      </c>
      <c r="B7" s="47" t="s">
        <v>49</v>
      </c>
      <c r="C7" s="48" t="s">
        <v>46</v>
      </c>
      <c r="D7" s="48">
        <v>2</v>
      </c>
      <c r="E7" s="49">
        <v>175.11500000000001</v>
      </c>
      <c r="F7" s="50">
        <v>350.23</v>
      </c>
    </row>
    <row r="8" spans="1:6">
      <c r="A8" s="46" t="s">
        <v>181</v>
      </c>
      <c r="B8" s="47" t="s">
        <v>50</v>
      </c>
      <c r="C8" s="48" t="s">
        <v>46</v>
      </c>
      <c r="D8" s="48">
        <v>2</v>
      </c>
      <c r="E8" s="49">
        <v>813.39800000000002</v>
      </c>
      <c r="F8" s="50">
        <v>1626.796</v>
      </c>
    </row>
    <row r="9" spans="1:6">
      <c r="A9" s="46" t="s">
        <v>182</v>
      </c>
      <c r="B9" s="47" t="s">
        <v>51</v>
      </c>
      <c r="C9" s="48" t="s">
        <v>46</v>
      </c>
      <c r="D9" s="48">
        <v>2</v>
      </c>
      <c r="E9" s="49">
        <v>361.66329999999999</v>
      </c>
      <c r="F9" s="50">
        <v>723.32659999999998</v>
      </c>
    </row>
    <row r="10" spans="1:6">
      <c r="A10" s="46" t="s">
        <v>183</v>
      </c>
      <c r="B10" s="47" t="s">
        <v>52</v>
      </c>
      <c r="C10" s="48" t="s">
        <v>46</v>
      </c>
      <c r="D10" s="48">
        <v>4</v>
      </c>
      <c r="E10" s="49">
        <v>51.06</v>
      </c>
      <c r="F10" s="50">
        <v>204.24</v>
      </c>
    </row>
    <row r="11" spans="1:6">
      <c r="A11" s="46" t="s">
        <v>184</v>
      </c>
      <c r="B11" s="47" t="s">
        <v>53</v>
      </c>
      <c r="C11" s="48" t="s">
        <v>46</v>
      </c>
      <c r="D11" s="48">
        <v>1</v>
      </c>
      <c r="E11" s="49">
        <v>406.10669999999999</v>
      </c>
      <c r="F11" s="50">
        <v>406.10669999999999</v>
      </c>
    </row>
    <row r="12" spans="1:6">
      <c r="A12" s="46" t="s">
        <v>185</v>
      </c>
      <c r="B12" s="47" t="s">
        <v>54</v>
      </c>
      <c r="C12" s="48" t="s">
        <v>46</v>
      </c>
      <c r="D12" s="48">
        <v>2</v>
      </c>
      <c r="E12" s="49">
        <v>125.8783</v>
      </c>
      <c r="F12" s="50">
        <v>251.75659999999999</v>
      </c>
    </row>
    <row r="13" spans="1:6">
      <c r="A13" s="46" t="s">
        <v>186</v>
      </c>
      <c r="B13" s="47" t="s">
        <v>55</v>
      </c>
      <c r="C13" s="48" t="s">
        <v>46</v>
      </c>
      <c r="D13" s="48">
        <v>2</v>
      </c>
      <c r="E13" s="49">
        <v>155.70830000000001</v>
      </c>
      <c r="F13" s="50">
        <v>311.41660000000002</v>
      </c>
    </row>
    <row r="14" spans="1:6">
      <c r="A14" s="46" t="s">
        <v>187</v>
      </c>
      <c r="B14" s="47" t="s">
        <v>56</v>
      </c>
      <c r="C14" s="48" t="s">
        <v>57</v>
      </c>
      <c r="D14" s="48">
        <v>20</v>
      </c>
      <c r="E14" s="49">
        <v>23.456700000000001</v>
      </c>
      <c r="F14" s="50">
        <v>469.13400000000001</v>
      </c>
    </row>
    <row r="15" spans="1:6">
      <c r="A15" s="46" t="s">
        <v>188</v>
      </c>
      <c r="B15" s="47" t="s">
        <v>58</v>
      </c>
      <c r="C15" s="48" t="s">
        <v>59</v>
      </c>
      <c r="D15" s="48">
        <v>2</v>
      </c>
      <c r="E15" s="49">
        <v>13.06</v>
      </c>
      <c r="F15" s="50">
        <v>26.12</v>
      </c>
    </row>
    <row r="16" spans="1:6">
      <c r="A16" s="46" t="s">
        <v>189</v>
      </c>
      <c r="B16" s="47" t="s">
        <v>60</v>
      </c>
      <c r="C16" s="48" t="s">
        <v>59</v>
      </c>
      <c r="D16" s="48">
        <v>2</v>
      </c>
      <c r="E16" s="49">
        <v>16.71</v>
      </c>
      <c r="F16" s="50">
        <v>33.42</v>
      </c>
    </row>
    <row r="17" spans="1:6">
      <c r="A17" s="46" t="s">
        <v>190</v>
      </c>
      <c r="B17" s="47" t="s">
        <v>61</v>
      </c>
      <c r="C17" s="48" t="s">
        <v>59</v>
      </c>
      <c r="D17" s="48">
        <v>2</v>
      </c>
      <c r="E17" s="49">
        <v>21.895700000000001</v>
      </c>
      <c r="F17" s="50">
        <v>43.791400000000003</v>
      </c>
    </row>
    <row r="18" spans="1:6">
      <c r="A18" s="46" t="s">
        <v>191</v>
      </c>
      <c r="B18" s="47" t="s">
        <v>62</v>
      </c>
      <c r="C18" s="48" t="s">
        <v>63</v>
      </c>
      <c r="D18" s="48">
        <v>50</v>
      </c>
      <c r="E18" s="49">
        <v>3.4367000000000001</v>
      </c>
      <c r="F18" s="50">
        <v>171.83500000000001</v>
      </c>
    </row>
    <row r="19" spans="1:6">
      <c r="A19" s="46" t="s">
        <v>192</v>
      </c>
      <c r="B19" s="47" t="s">
        <v>64</v>
      </c>
      <c r="C19" s="48" t="s">
        <v>63</v>
      </c>
      <c r="D19" s="48">
        <v>4</v>
      </c>
      <c r="E19" s="49">
        <v>24.9283</v>
      </c>
      <c r="F19" s="50">
        <v>99.713200000000001</v>
      </c>
    </row>
    <row r="20" spans="1:6">
      <c r="A20" s="46" t="s">
        <v>193</v>
      </c>
      <c r="B20" s="47" t="s">
        <v>65</v>
      </c>
      <c r="C20" s="48" t="s">
        <v>63</v>
      </c>
      <c r="D20" s="48">
        <v>1</v>
      </c>
      <c r="E20" s="49">
        <v>293.47000000000003</v>
      </c>
      <c r="F20" s="50">
        <v>293.47000000000003</v>
      </c>
    </row>
    <row r="21" spans="1:6">
      <c r="A21" s="46" t="s">
        <v>194</v>
      </c>
      <c r="B21" s="47" t="s">
        <v>66</v>
      </c>
      <c r="C21" s="48" t="s">
        <v>63</v>
      </c>
      <c r="D21" s="48">
        <v>1</v>
      </c>
      <c r="E21" s="49">
        <v>293.47000000000003</v>
      </c>
      <c r="F21" s="50">
        <v>293.47000000000003</v>
      </c>
    </row>
    <row r="22" spans="1:6">
      <c r="A22" s="46" t="s">
        <v>195</v>
      </c>
      <c r="B22" s="47" t="s">
        <v>67</v>
      </c>
      <c r="C22" s="48" t="s">
        <v>63</v>
      </c>
      <c r="D22" s="48">
        <v>1</v>
      </c>
      <c r="E22" s="49">
        <v>242.20330000000001</v>
      </c>
      <c r="F22" s="50">
        <v>242.20330000000001</v>
      </c>
    </row>
    <row r="23" spans="1:6">
      <c r="A23" s="46" t="s">
        <v>196</v>
      </c>
      <c r="B23" s="47" t="s">
        <v>68</v>
      </c>
      <c r="C23" s="48" t="s">
        <v>59</v>
      </c>
      <c r="D23" s="48">
        <v>2</v>
      </c>
      <c r="E23" s="49">
        <v>39.244999999999997</v>
      </c>
      <c r="F23" s="50">
        <v>78.489999999999995</v>
      </c>
    </row>
    <row r="24" spans="1:6">
      <c r="A24" s="46" t="s">
        <v>197</v>
      </c>
      <c r="B24" s="47" t="s">
        <v>69</v>
      </c>
      <c r="C24" s="48" t="s">
        <v>63</v>
      </c>
      <c r="D24" s="48">
        <v>50</v>
      </c>
      <c r="E24" s="49">
        <v>0.40579999999999999</v>
      </c>
      <c r="F24" s="50">
        <v>20.29</v>
      </c>
    </row>
    <row r="25" spans="1:6">
      <c r="A25" s="46" t="s">
        <v>198</v>
      </c>
      <c r="B25" s="47" t="s">
        <v>70</v>
      </c>
      <c r="C25" s="48" t="s">
        <v>46</v>
      </c>
      <c r="D25" s="48">
        <v>5</v>
      </c>
      <c r="E25" s="49">
        <v>113.5733</v>
      </c>
      <c r="F25" s="50">
        <v>567.86649999999997</v>
      </c>
    </row>
    <row r="26" spans="1:6">
      <c r="A26" s="46" t="s">
        <v>199</v>
      </c>
      <c r="B26" s="47" t="s">
        <v>71</v>
      </c>
      <c r="C26" s="48" t="s">
        <v>46</v>
      </c>
      <c r="D26" s="48">
        <v>2</v>
      </c>
      <c r="E26" s="49">
        <v>26.065799999999999</v>
      </c>
      <c r="F26" s="50">
        <v>52.131599999999999</v>
      </c>
    </row>
    <row r="27" spans="1:6">
      <c r="A27" s="46" t="s">
        <v>200</v>
      </c>
      <c r="B27" s="47" t="s">
        <v>72</v>
      </c>
      <c r="C27" s="48" t="s">
        <v>46</v>
      </c>
      <c r="D27" s="48">
        <v>6</v>
      </c>
      <c r="E27" s="49">
        <v>77.656700000000001</v>
      </c>
      <c r="F27" s="50">
        <v>465.9402</v>
      </c>
    </row>
    <row r="28" spans="1:6">
      <c r="A28" s="46" t="s">
        <v>201</v>
      </c>
      <c r="B28" s="47" t="s">
        <v>73</v>
      </c>
      <c r="C28" s="48" t="s">
        <v>46</v>
      </c>
      <c r="D28" s="48">
        <v>4</v>
      </c>
      <c r="E28" s="49">
        <v>35.973300000000002</v>
      </c>
      <c r="F28" s="50">
        <v>143.89320000000001</v>
      </c>
    </row>
    <row r="29" spans="1:6">
      <c r="A29" s="46" t="s">
        <v>202</v>
      </c>
      <c r="B29" s="47" t="s">
        <v>74</v>
      </c>
      <c r="C29" s="48" t="s">
        <v>46</v>
      </c>
      <c r="D29" s="48">
        <v>5</v>
      </c>
      <c r="E29" s="49">
        <v>77.656700000000001</v>
      </c>
      <c r="F29" s="50">
        <v>388.2835</v>
      </c>
    </row>
    <row r="30" spans="1:6">
      <c r="A30" s="46" t="s">
        <v>203</v>
      </c>
      <c r="B30" s="47" t="s">
        <v>75</v>
      </c>
      <c r="C30" s="48" t="s">
        <v>63</v>
      </c>
      <c r="D30" s="48">
        <v>10</v>
      </c>
      <c r="E30" s="49">
        <v>24.3767</v>
      </c>
      <c r="F30" s="50">
        <v>243.767</v>
      </c>
    </row>
    <row r="31" spans="1:6">
      <c r="A31" s="46" t="s">
        <v>204</v>
      </c>
      <c r="B31" s="47" t="s">
        <v>76</v>
      </c>
      <c r="C31" s="48" t="s">
        <v>63</v>
      </c>
      <c r="D31" s="48">
        <v>10</v>
      </c>
      <c r="E31" s="49">
        <v>21.25</v>
      </c>
      <c r="F31" s="50">
        <v>212.5</v>
      </c>
    </row>
    <row r="32" spans="1:6">
      <c r="A32" s="46" t="s">
        <v>205</v>
      </c>
      <c r="B32" s="47" t="s">
        <v>77</v>
      </c>
      <c r="C32" s="48" t="s">
        <v>78</v>
      </c>
      <c r="D32" s="48">
        <v>1</v>
      </c>
      <c r="E32" s="49">
        <v>52.2575</v>
      </c>
      <c r="F32" s="50">
        <v>52.2575</v>
      </c>
    </row>
    <row r="33" spans="1:6">
      <c r="A33" s="46" t="s">
        <v>206</v>
      </c>
      <c r="B33" s="47" t="s">
        <v>79</v>
      </c>
      <c r="C33" s="48" t="s">
        <v>78</v>
      </c>
      <c r="D33" s="48">
        <v>1</v>
      </c>
      <c r="E33" s="49">
        <v>40.901699999999998</v>
      </c>
      <c r="F33" s="50">
        <v>40.901699999999998</v>
      </c>
    </row>
    <row r="34" spans="1:6">
      <c r="A34" s="46" t="s">
        <v>207</v>
      </c>
      <c r="B34" s="47" t="s">
        <v>80</v>
      </c>
      <c r="C34" s="48" t="s">
        <v>46</v>
      </c>
      <c r="D34" s="48">
        <v>4</v>
      </c>
      <c r="E34" s="49">
        <v>61.203299999999999</v>
      </c>
      <c r="F34" s="50">
        <v>244.81319999999999</v>
      </c>
    </row>
    <row r="35" spans="1:6">
      <c r="A35" s="46" t="s">
        <v>208</v>
      </c>
      <c r="B35" s="47" t="s">
        <v>81</v>
      </c>
      <c r="C35" s="48" t="s">
        <v>57</v>
      </c>
      <c r="D35" s="48">
        <v>10</v>
      </c>
      <c r="E35" s="49">
        <v>8.8317999999999994</v>
      </c>
      <c r="F35" s="50">
        <v>88.317999999999998</v>
      </c>
    </row>
    <row r="36" spans="1:6">
      <c r="A36" s="46" t="s">
        <v>209</v>
      </c>
      <c r="B36" s="47" t="s">
        <v>82</v>
      </c>
      <c r="C36" s="48" t="s">
        <v>46</v>
      </c>
      <c r="D36" s="48">
        <v>5</v>
      </c>
      <c r="E36" s="49">
        <v>681.30399999999997</v>
      </c>
      <c r="F36" s="50">
        <v>3406.52</v>
      </c>
    </row>
    <row r="37" spans="1:6">
      <c r="A37" s="46" t="s">
        <v>210</v>
      </c>
      <c r="B37" s="47" t="s">
        <v>83</v>
      </c>
      <c r="C37" s="48" t="s">
        <v>46</v>
      </c>
      <c r="D37" s="48">
        <v>5</v>
      </c>
      <c r="E37" s="49">
        <v>685.63</v>
      </c>
      <c r="F37" s="50">
        <v>3428.15</v>
      </c>
    </row>
    <row r="38" spans="1:6">
      <c r="A38" s="46" t="s">
        <v>211</v>
      </c>
      <c r="B38" s="47" t="s">
        <v>84</v>
      </c>
      <c r="C38" s="48" t="s">
        <v>46</v>
      </c>
      <c r="D38" s="48">
        <v>4</v>
      </c>
      <c r="E38" s="49">
        <v>100.75</v>
      </c>
      <c r="F38" s="50">
        <v>403</v>
      </c>
    </row>
    <row r="39" spans="1:6">
      <c r="A39" s="46" t="s">
        <v>212</v>
      </c>
      <c r="B39" s="47" t="s">
        <v>85</v>
      </c>
      <c r="C39" s="48" t="s">
        <v>57</v>
      </c>
      <c r="D39" s="48">
        <v>6</v>
      </c>
      <c r="E39" s="49">
        <v>57.876100000000001</v>
      </c>
      <c r="F39" s="50">
        <v>347.25659999999999</v>
      </c>
    </row>
    <row r="40" spans="1:6">
      <c r="A40" s="46" t="s">
        <v>213</v>
      </c>
      <c r="B40" s="47" t="s">
        <v>86</v>
      </c>
      <c r="C40" s="48" t="s">
        <v>46</v>
      </c>
      <c r="D40" s="48">
        <v>5</v>
      </c>
      <c r="E40" s="49">
        <v>25.932500000000001</v>
      </c>
      <c r="F40" s="50">
        <v>129.66249999999999</v>
      </c>
    </row>
    <row r="41" spans="1:6">
      <c r="A41" s="46" t="s">
        <v>214</v>
      </c>
      <c r="B41" s="47" t="s">
        <v>87</v>
      </c>
      <c r="C41" s="48" t="s">
        <v>46</v>
      </c>
      <c r="D41" s="48">
        <v>5</v>
      </c>
      <c r="E41" s="49">
        <v>168.18</v>
      </c>
      <c r="F41" s="50">
        <v>840.90000000000009</v>
      </c>
    </row>
    <row r="42" spans="1:6">
      <c r="A42" s="46" t="s">
        <v>215</v>
      </c>
      <c r="B42" s="47" t="s">
        <v>88</v>
      </c>
      <c r="C42" s="48" t="s">
        <v>63</v>
      </c>
      <c r="D42" s="48">
        <v>2</v>
      </c>
      <c r="E42" s="49">
        <v>286.60329999999999</v>
      </c>
      <c r="F42" s="50">
        <v>573.20659999999998</v>
      </c>
    </row>
    <row r="43" spans="1:6">
      <c r="A43" s="46" t="s">
        <v>216</v>
      </c>
      <c r="B43" s="47" t="s">
        <v>89</v>
      </c>
      <c r="C43" s="48" t="s">
        <v>57</v>
      </c>
      <c r="D43" s="48">
        <v>50</v>
      </c>
      <c r="E43" s="49">
        <v>23.7483</v>
      </c>
      <c r="F43" s="50">
        <v>1187.415</v>
      </c>
    </row>
    <row r="44" spans="1:6">
      <c r="A44" s="46" t="s">
        <v>217</v>
      </c>
      <c r="B44" s="47" t="s">
        <v>90</v>
      </c>
      <c r="C44" s="48" t="s">
        <v>57</v>
      </c>
      <c r="D44" s="48">
        <v>50</v>
      </c>
      <c r="E44" s="49">
        <v>7.7968999999999999</v>
      </c>
      <c r="F44" s="50">
        <v>389.84499999999997</v>
      </c>
    </row>
    <row r="45" spans="1:6">
      <c r="A45" s="46" t="s">
        <v>218</v>
      </c>
      <c r="B45" s="47" t="s">
        <v>91</v>
      </c>
      <c r="C45" s="48" t="s">
        <v>63</v>
      </c>
      <c r="D45" s="48">
        <v>2</v>
      </c>
      <c r="E45" s="49">
        <v>221.6575</v>
      </c>
      <c r="F45" s="51">
        <v>443.315</v>
      </c>
    </row>
    <row r="46" spans="1:6">
      <c r="A46" s="46" t="s">
        <v>219</v>
      </c>
      <c r="B46" s="47" t="s">
        <v>92</v>
      </c>
      <c r="C46" s="48" t="s">
        <v>63</v>
      </c>
      <c r="D46" s="52">
        <v>2</v>
      </c>
      <c r="E46" s="49">
        <v>290.80669999999998</v>
      </c>
      <c r="F46" s="51">
        <v>581.61339999999996</v>
      </c>
    </row>
    <row r="47" spans="1:6">
      <c r="A47" s="46" t="s">
        <v>220</v>
      </c>
      <c r="B47" s="47" t="s">
        <v>93</v>
      </c>
      <c r="C47" s="48" t="s">
        <v>94</v>
      </c>
      <c r="D47" s="48">
        <v>6</v>
      </c>
      <c r="E47" s="49">
        <v>52.9617</v>
      </c>
      <c r="F47" s="51">
        <v>317.77019999999999</v>
      </c>
    </row>
    <row r="48" spans="1:6">
      <c r="A48" s="46" t="s">
        <v>221</v>
      </c>
      <c r="B48" s="47" t="s">
        <v>95</v>
      </c>
      <c r="C48" s="48" t="s">
        <v>63</v>
      </c>
      <c r="D48" s="48">
        <v>6</v>
      </c>
      <c r="E48" s="49">
        <v>76.206699999999998</v>
      </c>
      <c r="F48" s="51">
        <v>457.24019999999996</v>
      </c>
    </row>
    <row r="49" spans="1:6">
      <c r="A49" s="46" t="s">
        <v>222</v>
      </c>
      <c r="B49" s="47" t="s">
        <v>96</v>
      </c>
      <c r="C49" s="48" t="s">
        <v>94</v>
      </c>
      <c r="D49" s="52">
        <v>3</v>
      </c>
      <c r="E49" s="49">
        <v>87.775000000000006</v>
      </c>
      <c r="F49" s="51">
        <v>263.32500000000005</v>
      </c>
    </row>
    <row r="50" spans="1:6">
      <c r="A50" s="46" t="s">
        <v>223</v>
      </c>
      <c r="B50" s="47" t="s">
        <v>97</v>
      </c>
      <c r="C50" s="48" t="s">
        <v>63</v>
      </c>
      <c r="D50" s="48">
        <v>2</v>
      </c>
      <c r="E50" s="49">
        <v>722.07330000000002</v>
      </c>
      <c r="F50" s="51">
        <v>1444.1466</v>
      </c>
    </row>
    <row r="51" spans="1:6">
      <c r="A51" s="46" t="s">
        <v>224</v>
      </c>
      <c r="B51" s="47" t="s">
        <v>98</v>
      </c>
      <c r="C51" s="48" t="s">
        <v>63</v>
      </c>
      <c r="D51" s="48">
        <v>2</v>
      </c>
      <c r="E51" s="49">
        <v>57</v>
      </c>
      <c r="F51" s="51">
        <v>114</v>
      </c>
    </row>
    <row r="52" spans="1:6">
      <c r="A52" s="46" t="s">
        <v>225</v>
      </c>
      <c r="B52" s="47" t="s">
        <v>99</v>
      </c>
      <c r="C52" s="48" t="s">
        <v>63</v>
      </c>
      <c r="D52" s="52">
        <v>2</v>
      </c>
      <c r="E52" s="49">
        <v>46.76</v>
      </c>
      <c r="F52" s="51">
        <v>93.52</v>
      </c>
    </row>
    <row r="53" spans="1:6">
      <c r="A53" s="46" t="s">
        <v>226</v>
      </c>
      <c r="B53" s="47" t="s">
        <v>100</v>
      </c>
      <c r="C53" s="48" t="s">
        <v>63</v>
      </c>
      <c r="D53" s="48">
        <v>2</v>
      </c>
      <c r="E53" s="49">
        <v>54.826700000000002</v>
      </c>
      <c r="F53" s="51">
        <v>109.6534</v>
      </c>
    </row>
    <row r="54" spans="1:6">
      <c r="A54" s="46" t="s">
        <v>227</v>
      </c>
      <c r="B54" s="47" t="s">
        <v>101</v>
      </c>
      <c r="C54" s="48" t="s">
        <v>63</v>
      </c>
      <c r="D54" s="48">
        <v>2</v>
      </c>
      <c r="E54" s="49">
        <v>149.55000000000001</v>
      </c>
      <c r="F54" s="51">
        <v>299.10000000000002</v>
      </c>
    </row>
    <row r="55" spans="1:6">
      <c r="A55" s="46" t="s">
        <v>228</v>
      </c>
      <c r="B55" s="47" t="s">
        <v>102</v>
      </c>
      <c r="C55" s="48" t="s">
        <v>63</v>
      </c>
      <c r="D55" s="52">
        <v>2</v>
      </c>
      <c r="E55" s="49">
        <v>103.79</v>
      </c>
      <c r="F55" s="51">
        <v>207.58</v>
      </c>
    </row>
    <row r="56" spans="1:6">
      <c r="A56" s="46" t="s">
        <v>229</v>
      </c>
      <c r="B56" s="47" t="s">
        <v>103</v>
      </c>
      <c r="C56" s="48" t="s">
        <v>63</v>
      </c>
      <c r="D56" s="48">
        <v>2</v>
      </c>
      <c r="E56" s="49">
        <v>137.60499999999999</v>
      </c>
      <c r="F56" s="51">
        <v>275.20999999999998</v>
      </c>
    </row>
    <row r="57" spans="1:6">
      <c r="A57" s="46" t="s">
        <v>230</v>
      </c>
      <c r="B57" s="53" t="s">
        <v>104</v>
      </c>
      <c r="C57" s="48" t="s">
        <v>63</v>
      </c>
      <c r="D57" s="48">
        <v>2</v>
      </c>
      <c r="E57" s="49">
        <v>29.25</v>
      </c>
      <c r="F57" s="51">
        <v>58.5</v>
      </c>
    </row>
    <row r="58" spans="1:6">
      <c r="A58" s="46" t="s">
        <v>231</v>
      </c>
      <c r="B58" s="47" t="s">
        <v>105</v>
      </c>
      <c r="C58" s="48" t="s">
        <v>63</v>
      </c>
      <c r="D58" s="52">
        <v>2</v>
      </c>
      <c r="E58" s="49">
        <v>376.80329999999998</v>
      </c>
      <c r="F58" s="51">
        <v>753.60659999999996</v>
      </c>
    </row>
    <row r="59" spans="1:6">
      <c r="A59" s="46" t="s">
        <v>232</v>
      </c>
      <c r="B59" s="47" t="s">
        <v>106</v>
      </c>
      <c r="C59" s="48" t="s">
        <v>63</v>
      </c>
      <c r="D59" s="48">
        <v>2</v>
      </c>
      <c r="E59" s="49">
        <v>34.81</v>
      </c>
      <c r="F59" s="51">
        <v>69.62</v>
      </c>
    </row>
    <row r="60" spans="1:6">
      <c r="A60" s="46" t="s">
        <v>233</v>
      </c>
      <c r="B60" s="47" t="s">
        <v>107</v>
      </c>
      <c r="C60" s="48" t="s">
        <v>63</v>
      </c>
      <c r="D60" s="48">
        <v>2</v>
      </c>
      <c r="E60" s="49">
        <v>340.23</v>
      </c>
      <c r="F60" s="51">
        <v>680.46</v>
      </c>
    </row>
    <row r="61" spans="1:6">
      <c r="A61" s="46" t="s">
        <v>234</v>
      </c>
      <c r="B61" s="47" t="s">
        <v>108</v>
      </c>
      <c r="C61" s="48" t="s">
        <v>63</v>
      </c>
      <c r="D61" s="48">
        <v>2</v>
      </c>
      <c r="E61" s="49">
        <v>285.80329999999998</v>
      </c>
      <c r="F61" s="51">
        <v>571.60659999999996</v>
      </c>
    </row>
    <row r="62" spans="1:6">
      <c r="A62" s="46" t="s">
        <v>235</v>
      </c>
      <c r="B62" s="47" t="s">
        <v>109</v>
      </c>
      <c r="C62" s="48" t="s">
        <v>110</v>
      </c>
      <c r="D62" s="48">
        <v>1</v>
      </c>
      <c r="E62" s="49">
        <v>516.15</v>
      </c>
      <c r="F62" s="51">
        <v>516.15</v>
      </c>
    </row>
    <row r="63" spans="1:6">
      <c r="A63" s="46" t="s">
        <v>236</v>
      </c>
      <c r="B63" s="47" t="s">
        <v>111</v>
      </c>
      <c r="C63" s="48" t="s">
        <v>63</v>
      </c>
      <c r="D63" s="48">
        <v>1</v>
      </c>
      <c r="E63" s="49">
        <v>283.87</v>
      </c>
      <c r="F63" s="51">
        <v>283.87</v>
      </c>
    </row>
    <row r="64" spans="1:6">
      <c r="A64" s="46" t="s">
        <v>237</v>
      </c>
      <c r="B64" s="47" t="s">
        <v>112</v>
      </c>
      <c r="C64" s="48" t="s">
        <v>63</v>
      </c>
      <c r="D64" s="48">
        <v>4</v>
      </c>
      <c r="E64" s="49">
        <v>170.7133</v>
      </c>
      <c r="F64" s="51">
        <v>682.85320000000002</v>
      </c>
    </row>
    <row r="65" spans="1:6">
      <c r="A65" s="46" t="s">
        <v>238</v>
      </c>
      <c r="B65" s="47" t="s">
        <v>113</v>
      </c>
      <c r="C65" s="48" t="s">
        <v>63</v>
      </c>
      <c r="D65" s="48">
        <v>1</v>
      </c>
      <c r="E65" s="49">
        <v>677.23329999999999</v>
      </c>
      <c r="F65" s="51">
        <v>677.23329999999999</v>
      </c>
    </row>
    <row r="66" spans="1:6">
      <c r="A66" s="46" t="s">
        <v>239</v>
      </c>
      <c r="B66" s="47" t="s">
        <v>114</v>
      </c>
      <c r="C66" s="48" t="s">
        <v>63</v>
      </c>
      <c r="D66" s="48">
        <v>1</v>
      </c>
      <c r="E66" s="49">
        <v>233.93</v>
      </c>
      <c r="F66" s="51">
        <v>233.93</v>
      </c>
    </row>
    <row r="67" spans="1:6">
      <c r="A67" s="46" t="s">
        <v>240</v>
      </c>
      <c r="B67" s="47" t="s">
        <v>115</v>
      </c>
      <c r="C67" s="48" t="s">
        <v>46</v>
      </c>
      <c r="D67" s="48">
        <v>1</v>
      </c>
      <c r="E67" s="49">
        <v>550.89170000000001</v>
      </c>
      <c r="F67" s="51">
        <v>550.89170000000001</v>
      </c>
    </row>
    <row r="68" spans="1:6">
      <c r="A68" s="46" t="s">
        <v>241</v>
      </c>
      <c r="B68" s="47" t="s">
        <v>116</v>
      </c>
      <c r="C68" s="48" t="s">
        <v>46</v>
      </c>
      <c r="D68" s="48">
        <v>3</v>
      </c>
      <c r="E68" s="49">
        <v>136.64330000000001</v>
      </c>
      <c r="F68" s="51">
        <v>409.92990000000003</v>
      </c>
    </row>
    <row r="69" spans="1:6">
      <c r="A69" s="46" t="s">
        <v>242</v>
      </c>
      <c r="B69" s="47" t="s">
        <v>117</v>
      </c>
      <c r="C69" s="48" t="s">
        <v>46</v>
      </c>
      <c r="D69" s="48">
        <v>3</v>
      </c>
      <c r="E69" s="49">
        <v>4229.6475</v>
      </c>
      <c r="F69" s="51">
        <v>12688.942500000001</v>
      </c>
    </row>
    <row r="70" spans="1:6">
      <c r="A70" s="46" t="s">
        <v>243</v>
      </c>
      <c r="B70" s="47" t="s">
        <v>118</v>
      </c>
      <c r="C70" s="48" t="s">
        <v>46</v>
      </c>
      <c r="D70" s="48">
        <v>3</v>
      </c>
      <c r="E70" s="49">
        <v>157.7037</v>
      </c>
      <c r="F70" s="51">
        <v>473.11109999999996</v>
      </c>
    </row>
    <row r="71" spans="1:6">
      <c r="A71" s="46" t="s">
        <v>244</v>
      </c>
      <c r="B71" s="47" t="s">
        <v>119</v>
      </c>
      <c r="C71" s="48" t="s">
        <v>46</v>
      </c>
      <c r="D71" s="48">
        <v>3</v>
      </c>
      <c r="E71" s="49">
        <v>207.1</v>
      </c>
      <c r="F71" s="51">
        <v>621.29999999999995</v>
      </c>
    </row>
    <row r="72" spans="1:6">
      <c r="A72" s="46" t="s">
        <v>245</v>
      </c>
      <c r="B72" s="47" t="s">
        <v>120</v>
      </c>
      <c r="C72" s="48" t="s">
        <v>94</v>
      </c>
      <c r="D72" s="48">
        <v>10</v>
      </c>
      <c r="E72" s="49">
        <v>107.9967</v>
      </c>
      <c r="F72" s="51">
        <v>1079.9670000000001</v>
      </c>
    </row>
    <row r="73" spans="1:6">
      <c r="A73" s="46" t="s">
        <v>246</v>
      </c>
      <c r="B73" s="47" t="s">
        <v>121</v>
      </c>
      <c r="C73" s="48" t="s">
        <v>122</v>
      </c>
      <c r="D73" s="48">
        <v>8</v>
      </c>
      <c r="E73" s="49">
        <v>353.55329999999998</v>
      </c>
      <c r="F73" s="51">
        <v>2828.4263999999998</v>
      </c>
    </row>
    <row r="74" spans="1:6">
      <c r="A74" s="46" t="s">
        <v>247</v>
      </c>
      <c r="B74" s="47" t="s">
        <v>123</v>
      </c>
      <c r="C74" s="48" t="s">
        <v>46</v>
      </c>
      <c r="D74" s="48">
        <v>12</v>
      </c>
      <c r="E74" s="49">
        <v>216.30330000000001</v>
      </c>
      <c r="F74" s="51">
        <v>2595.6396</v>
      </c>
    </row>
    <row r="75" spans="1:6">
      <c r="A75" s="46" t="s">
        <v>248</v>
      </c>
      <c r="B75" s="47" t="s">
        <v>124</v>
      </c>
      <c r="C75" s="48" t="s">
        <v>46</v>
      </c>
      <c r="D75" s="48">
        <v>4</v>
      </c>
      <c r="E75" s="49">
        <v>207.24</v>
      </c>
      <c r="F75" s="51">
        <v>828.96</v>
      </c>
    </row>
    <row r="76" spans="1:6">
      <c r="A76" s="46" t="s">
        <v>249</v>
      </c>
      <c r="B76" s="47" t="s">
        <v>125</v>
      </c>
      <c r="C76" s="48" t="s">
        <v>46</v>
      </c>
      <c r="D76" s="48">
        <v>4</v>
      </c>
      <c r="E76" s="49">
        <v>291.25</v>
      </c>
      <c r="F76" s="51">
        <v>1165</v>
      </c>
    </row>
    <row r="77" spans="1:6">
      <c r="A77" s="46" t="s">
        <v>250</v>
      </c>
      <c r="B77" s="47" t="s">
        <v>126</v>
      </c>
      <c r="C77" s="48" t="s">
        <v>46</v>
      </c>
      <c r="D77" s="48">
        <v>2</v>
      </c>
      <c r="E77" s="49">
        <v>759.92</v>
      </c>
      <c r="F77" s="51">
        <v>1519.84</v>
      </c>
    </row>
    <row r="78" spans="1:6">
      <c r="A78" s="46" t="s">
        <v>251</v>
      </c>
      <c r="B78" s="47" t="s">
        <v>127</v>
      </c>
      <c r="C78" s="48" t="s">
        <v>94</v>
      </c>
      <c r="D78" s="48">
        <v>10</v>
      </c>
      <c r="E78" s="49">
        <v>68.731700000000004</v>
      </c>
      <c r="F78" s="51">
        <v>687.31700000000001</v>
      </c>
    </row>
    <row r="79" spans="1:6">
      <c r="A79" s="46" t="s">
        <v>252</v>
      </c>
      <c r="B79" s="47" t="s">
        <v>128</v>
      </c>
      <c r="C79" s="48" t="s">
        <v>46</v>
      </c>
      <c r="D79" s="48">
        <v>6</v>
      </c>
      <c r="E79" s="49">
        <v>79.168300000000002</v>
      </c>
      <c r="F79" s="51">
        <v>475.00980000000004</v>
      </c>
    </row>
    <row r="80" spans="1:6">
      <c r="A80" s="46" t="s">
        <v>253</v>
      </c>
      <c r="B80" s="47" t="s">
        <v>129</v>
      </c>
      <c r="C80" s="48" t="s">
        <v>63</v>
      </c>
      <c r="D80" s="48">
        <v>3</v>
      </c>
      <c r="E80" s="49">
        <v>642.92669999999998</v>
      </c>
      <c r="F80" s="51">
        <v>1928.7800999999999</v>
      </c>
    </row>
    <row r="81" spans="1:6">
      <c r="A81" s="46" t="s">
        <v>254</v>
      </c>
      <c r="B81" s="47" t="s">
        <v>130</v>
      </c>
      <c r="C81" s="48" t="s">
        <v>63</v>
      </c>
      <c r="D81" s="48">
        <v>3</v>
      </c>
      <c r="E81" s="49">
        <v>1305.2666999999999</v>
      </c>
      <c r="F81" s="51">
        <v>3915.8000999999995</v>
      </c>
    </row>
    <row r="82" spans="1:6">
      <c r="A82" s="46" t="s">
        <v>255</v>
      </c>
      <c r="B82" s="47" t="s">
        <v>131</v>
      </c>
      <c r="C82" s="48" t="s">
        <v>63</v>
      </c>
      <c r="D82" s="48">
        <v>3</v>
      </c>
      <c r="E82" s="49">
        <v>270.69670000000002</v>
      </c>
      <c r="F82" s="51">
        <v>812.09010000000012</v>
      </c>
    </row>
    <row r="83" spans="1:6">
      <c r="A83" s="46" t="s">
        <v>256</v>
      </c>
      <c r="B83" s="47" t="s">
        <v>132</v>
      </c>
      <c r="C83" s="48" t="s">
        <v>63</v>
      </c>
      <c r="D83" s="48">
        <v>3</v>
      </c>
      <c r="E83" s="49">
        <v>212.5933</v>
      </c>
      <c r="F83" s="51">
        <v>637.7799</v>
      </c>
    </row>
    <row r="84" spans="1:6">
      <c r="A84" s="46" t="s">
        <v>257</v>
      </c>
      <c r="B84" s="47" t="s">
        <v>133</v>
      </c>
      <c r="C84" s="48" t="s">
        <v>63</v>
      </c>
      <c r="D84" s="48">
        <v>3</v>
      </c>
      <c r="E84" s="49">
        <v>608.01329999999996</v>
      </c>
      <c r="F84" s="51">
        <v>1824.0398999999998</v>
      </c>
    </row>
    <row r="85" spans="1:6">
      <c r="A85" s="46" t="s">
        <v>258</v>
      </c>
      <c r="B85" s="47" t="s">
        <v>134</v>
      </c>
      <c r="C85" s="48" t="s">
        <v>46</v>
      </c>
      <c r="D85" s="48">
        <v>2</v>
      </c>
      <c r="E85" s="49">
        <v>166.39500000000001</v>
      </c>
      <c r="F85" s="51">
        <v>332.79</v>
      </c>
    </row>
    <row r="86" spans="1:6">
      <c r="A86" s="46" t="s">
        <v>259</v>
      </c>
      <c r="B86" s="47" t="s">
        <v>135</v>
      </c>
      <c r="C86" s="48" t="s">
        <v>46</v>
      </c>
      <c r="D86" s="48">
        <v>2</v>
      </c>
      <c r="E86" s="49">
        <v>94.31</v>
      </c>
      <c r="F86" s="51">
        <v>188.62</v>
      </c>
    </row>
    <row r="87" spans="1:6">
      <c r="A87" s="46" t="s">
        <v>260</v>
      </c>
      <c r="B87" s="47" t="s">
        <v>136</v>
      </c>
      <c r="C87" s="48" t="s">
        <v>46</v>
      </c>
      <c r="D87" s="48">
        <v>8</v>
      </c>
      <c r="E87" s="49">
        <v>85.097999999999999</v>
      </c>
      <c r="F87" s="51">
        <v>680.78399999999999</v>
      </c>
    </row>
    <row r="88" spans="1:6">
      <c r="A88" s="46" t="s">
        <v>261</v>
      </c>
      <c r="B88" s="47" t="s">
        <v>137</v>
      </c>
      <c r="C88" s="48" t="s">
        <v>46</v>
      </c>
      <c r="D88" s="48">
        <v>2</v>
      </c>
      <c r="E88" s="49">
        <v>260.08999999999997</v>
      </c>
      <c r="F88" s="51">
        <v>520.17999999999995</v>
      </c>
    </row>
    <row r="89" spans="1:6">
      <c r="A89" s="46" t="s">
        <v>262</v>
      </c>
      <c r="B89" s="47" t="s">
        <v>138</v>
      </c>
      <c r="C89" s="48" t="s">
        <v>46</v>
      </c>
      <c r="D89" s="48">
        <v>2</v>
      </c>
      <c r="E89" s="49">
        <v>115.58</v>
      </c>
      <c r="F89" s="51">
        <v>231.16</v>
      </c>
    </row>
    <row r="90" spans="1:6">
      <c r="A90" s="46" t="s">
        <v>263</v>
      </c>
      <c r="B90" s="47" t="s">
        <v>139</v>
      </c>
      <c r="C90" s="48" t="s">
        <v>46</v>
      </c>
      <c r="D90" s="48">
        <v>2</v>
      </c>
      <c r="E90" s="49">
        <v>176.97</v>
      </c>
      <c r="F90" s="51">
        <v>353.94</v>
      </c>
    </row>
    <row r="91" spans="1:6">
      <c r="A91" s="46" t="s">
        <v>264</v>
      </c>
      <c r="B91" s="47" t="s">
        <v>140</v>
      </c>
      <c r="C91" s="48" t="s">
        <v>94</v>
      </c>
      <c r="D91" s="48">
        <v>10</v>
      </c>
      <c r="E91" s="49">
        <v>107.33329999999999</v>
      </c>
      <c r="F91" s="51">
        <v>1073.3329999999999</v>
      </c>
    </row>
    <row r="92" spans="1:6">
      <c r="A92" s="46" t="s">
        <v>265</v>
      </c>
      <c r="B92" s="47" t="s">
        <v>141</v>
      </c>
      <c r="C92" s="48" t="s">
        <v>46</v>
      </c>
      <c r="D92" s="48">
        <v>5</v>
      </c>
      <c r="E92" s="49">
        <v>37.35</v>
      </c>
      <c r="F92" s="51">
        <v>186.75</v>
      </c>
    </row>
    <row r="93" spans="1:6">
      <c r="A93" s="46" t="s">
        <v>266</v>
      </c>
      <c r="B93" s="47" t="s">
        <v>142</v>
      </c>
      <c r="C93" s="48" t="s">
        <v>46</v>
      </c>
      <c r="D93" s="48">
        <v>5</v>
      </c>
      <c r="E93" s="49">
        <v>64.338300000000004</v>
      </c>
      <c r="F93" s="51">
        <v>321.69150000000002</v>
      </c>
    </row>
    <row r="94" spans="1:6">
      <c r="A94" s="46" t="s">
        <v>267</v>
      </c>
      <c r="B94" s="47" t="s">
        <v>143</v>
      </c>
      <c r="C94" s="48" t="s">
        <v>46</v>
      </c>
      <c r="D94" s="48">
        <v>1</v>
      </c>
      <c r="E94" s="49">
        <v>43.32</v>
      </c>
      <c r="F94" s="51">
        <v>43.32</v>
      </c>
    </row>
    <row r="95" spans="1:6">
      <c r="A95" s="46" t="s">
        <v>268</v>
      </c>
      <c r="B95" s="47" t="s">
        <v>144</v>
      </c>
      <c r="C95" s="48" t="s">
        <v>46</v>
      </c>
      <c r="D95" s="48">
        <v>1</v>
      </c>
      <c r="E95" s="49">
        <v>107.79</v>
      </c>
      <c r="F95" s="51">
        <v>107.79</v>
      </c>
    </row>
    <row r="96" spans="1:6">
      <c r="A96" s="46" t="s">
        <v>269</v>
      </c>
      <c r="B96" s="47" t="s">
        <v>145</v>
      </c>
      <c r="C96" s="48" t="s">
        <v>46</v>
      </c>
      <c r="D96" s="48">
        <v>1</v>
      </c>
      <c r="E96" s="49">
        <v>117.04</v>
      </c>
      <c r="F96" s="51">
        <v>117.04</v>
      </c>
    </row>
    <row r="97" spans="1:6">
      <c r="A97" s="46" t="s">
        <v>270</v>
      </c>
      <c r="B97" s="47" t="s">
        <v>146</v>
      </c>
      <c r="C97" s="48" t="s">
        <v>46</v>
      </c>
      <c r="D97" s="48">
        <v>1</v>
      </c>
      <c r="E97" s="49">
        <v>114.4117</v>
      </c>
      <c r="F97" s="51">
        <v>114.4117</v>
      </c>
    </row>
    <row r="98" spans="1:6">
      <c r="A98" s="46" t="s">
        <v>271</v>
      </c>
      <c r="B98" s="47" t="s">
        <v>147</v>
      </c>
      <c r="C98" s="48" t="s">
        <v>46</v>
      </c>
      <c r="D98" s="48">
        <v>1</v>
      </c>
      <c r="E98" s="49">
        <v>88.28</v>
      </c>
      <c r="F98" s="51">
        <v>88.28</v>
      </c>
    </row>
    <row r="99" spans="1:6">
      <c r="A99" s="46" t="s">
        <v>272</v>
      </c>
      <c r="B99" s="47" t="s">
        <v>148</v>
      </c>
      <c r="C99" s="48" t="s">
        <v>63</v>
      </c>
      <c r="D99" s="48">
        <v>1</v>
      </c>
      <c r="E99" s="49">
        <v>32.2483</v>
      </c>
      <c r="F99" s="51">
        <v>32.2483</v>
      </c>
    </row>
    <row r="100" spans="1:6">
      <c r="A100" s="46" t="s">
        <v>273</v>
      </c>
      <c r="B100" s="47" t="s">
        <v>149</v>
      </c>
      <c r="C100" s="48" t="s">
        <v>46</v>
      </c>
      <c r="D100" s="48">
        <v>1</v>
      </c>
      <c r="E100" s="49">
        <v>74.291700000000006</v>
      </c>
      <c r="F100" s="51">
        <v>74.291700000000006</v>
      </c>
    </row>
    <row r="101" spans="1:6">
      <c r="A101" s="46" t="s">
        <v>274</v>
      </c>
      <c r="B101" s="47" t="s">
        <v>150</v>
      </c>
      <c r="C101" s="48" t="s">
        <v>46</v>
      </c>
      <c r="D101" s="48">
        <v>5</v>
      </c>
      <c r="E101" s="49">
        <v>83.81</v>
      </c>
      <c r="F101" s="51">
        <v>419.05</v>
      </c>
    </row>
    <row r="102" spans="1:6">
      <c r="A102" s="46" t="s">
        <v>275</v>
      </c>
      <c r="B102" s="47" t="s">
        <v>151</v>
      </c>
      <c r="C102" s="48" t="s">
        <v>46</v>
      </c>
      <c r="D102" s="52">
        <v>2</v>
      </c>
      <c r="E102" s="49">
        <v>56.703299999999999</v>
      </c>
      <c r="F102" s="51">
        <v>113.4066</v>
      </c>
    </row>
    <row r="103" spans="1:6">
      <c r="A103" s="46" t="s">
        <v>276</v>
      </c>
      <c r="B103" s="47" t="s">
        <v>152</v>
      </c>
      <c r="C103" s="48" t="s">
        <v>46</v>
      </c>
      <c r="D103" s="48">
        <v>2</v>
      </c>
      <c r="E103" s="49">
        <v>42.54</v>
      </c>
      <c r="F103" s="51">
        <v>85.08</v>
      </c>
    </row>
    <row r="104" spans="1:6">
      <c r="A104" s="46" t="s">
        <v>277</v>
      </c>
      <c r="B104" s="47" t="s">
        <v>153</v>
      </c>
      <c r="C104" s="48" t="s">
        <v>46</v>
      </c>
      <c r="D104" s="48">
        <v>10</v>
      </c>
      <c r="E104" s="49">
        <v>8.4331999999999994</v>
      </c>
      <c r="F104" s="51">
        <v>84.331999999999994</v>
      </c>
    </row>
    <row r="105" spans="1:6">
      <c r="A105" s="46" t="s">
        <v>278</v>
      </c>
      <c r="B105" s="47" t="s">
        <v>154</v>
      </c>
      <c r="C105" s="48" t="s">
        <v>46</v>
      </c>
      <c r="D105" s="48">
        <v>10</v>
      </c>
      <c r="E105" s="49">
        <v>14.0267</v>
      </c>
      <c r="F105" s="51">
        <v>140.267</v>
      </c>
    </row>
    <row r="106" spans="1:6">
      <c r="A106" s="46" t="s">
        <v>279</v>
      </c>
      <c r="B106" s="47" t="s">
        <v>155</v>
      </c>
      <c r="C106" s="48" t="s">
        <v>46</v>
      </c>
      <c r="D106" s="48">
        <v>10</v>
      </c>
      <c r="E106" s="49">
        <v>10.6983</v>
      </c>
      <c r="F106" s="51">
        <v>106.983</v>
      </c>
    </row>
    <row r="107" spans="1:6">
      <c r="A107" s="46" t="s">
        <v>280</v>
      </c>
      <c r="B107" s="47" t="s">
        <v>156</v>
      </c>
      <c r="C107" s="48" t="s">
        <v>46</v>
      </c>
      <c r="D107" s="48">
        <v>10</v>
      </c>
      <c r="E107" s="49">
        <v>13.569000000000001</v>
      </c>
      <c r="F107" s="51">
        <v>135.69</v>
      </c>
    </row>
    <row r="108" spans="1:6">
      <c r="A108" s="46" t="s">
        <v>281</v>
      </c>
      <c r="B108" s="47" t="s">
        <v>157</v>
      </c>
      <c r="C108" s="48" t="s">
        <v>46</v>
      </c>
      <c r="D108" s="48">
        <v>10</v>
      </c>
      <c r="E108" s="49">
        <v>7.3522999999999996</v>
      </c>
      <c r="F108" s="51">
        <v>73.522999999999996</v>
      </c>
    </row>
    <row r="109" spans="1:6">
      <c r="A109" s="46" t="s">
        <v>282</v>
      </c>
      <c r="B109" s="47" t="s">
        <v>158</v>
      </c>
      <c r="C109" s="48" t="s">
        <v>110</v>
      </c>
      <c r="D109" s="48">
        <v>2</v>
      </c>
      <c r="E109" s="49">
        <v>71.182500000000005</v>
      </c>
      <c r="F109" s="51">
        <v>142.36500000000001</v>
      </c>
    </row>
    <row r="110" spans="1:6">
      <c r="A110" s="46" t="s">
        <v>283</v>
      </c>
      <c r="B110" s="47" t="s">
        <v>159</v>
      </c>
      <c r="C110" s="48" t="s">
        <v>57</v>
      </c>
      <c r="D110" s="48">
        <v>25</v>
      </c>
      <c r="E110" s="49">
        <v>16.658300000000001</v>
      </c>
      <c r="F110" s="51">
        <v>416.45750000000004</v>
      </c>
    </row>
    <row r="111" spans="1:6">
      <c r="A111" s="46" t="s">
        <v>284</v>
      </c>
      <c r="B111" s="47" t="s">
        <v>160</v>
      </c>
      <c r="C111" s="48" t="s">
        <v>63</v>
      </c>
      <c r="D111" s="48">
        <v>2</v>
      </c>
      <c r="E111" s="49">
        <v>14.738300000000001</v>
      </c>
      <c r="F111" s="51">
        <v>29.476600000000001</v>
      </c>
    </row>
    <row r="112" spans="1:6">
      <c r="A112" s="46" t="s">
        <v>285</v>
      </c>
      <c r="B112" s="47" t="s">
        <v>161</v>
      </c>
      <c r="C112" s="48" t="s">
        <v>63</v>
      </c>
      <c r="D112" s="48">
        <v>2</v>
      </c>
      <c r="E112" s="49">
        <v>20.802499999999998</v>
      </c>
      <c r="F112" s="51">
        <v>41.604999999999997</v>
      </c>
    </row>
    <row r="113" spans="1:6">
      <c r="A113" s="46" t="s">
        <v>286</v>
      </c>
      <c r="B113" s="47" t="s">
        <v>162</v>
      </c>
      <c r="C113" s="48" t="s">
        <v>63</v>
      </c>
      <c r="D113" s="48">
        <v>2</v>
      </c>
      <c r="E113" s="49">
        <v>3.6438999999999999</v>
      </c>
      <c r="F113" s="51">
        <v>7.2877999999999998</v>
      </c>
    </row>
    <row r="114" spans="1:6">
      <c r="A114" s="46" t="s">
        <v>287</v>
      </c>
      <c r="B114" s="47" t="s">
        <v>163</v>
      </c>
      <c r="C114" s="48" t="s">
        <v>63</v>
      </c>
      <c r="D114" s="48">
        <v>2</v>
      </c>
      <c r="E114" s="49">
        <v>16.635000000000002</v>
      </c>
      <c r="F114" s="51">
        <v>33.270000000000003</v>
      </c>
    </row>
    <row r="115" spans="1:6">
      <c r="A115" s="46" t="s">
        <v>288</v>
      </c>
      <c r="B115" s="47" t="s">
        <v>164</v>
      </c>
      <c r="C115" s="48" t="s">
        <v>63</v>
      </c>
      <c r="D115" s="48">
        <v>4</v>
      </c>
      <c r="E115" s="49">
        <v>25.444199999999999</v>
      </c>
      <c r="F115" s="51">
        <v>101.77679999999999</v>
      </c>
    </row>
    <row r="116" spans="1:6">
      <c r="A116" s="46" t="s">
        <v>289</v>
      </c>
      <c r="B116" s="47" t="s">
        <v>165</v>
      </c>
      <c r="C116" s="48" t="s">
        <v>46</v>
      </c>
      <c r="D116" s="48">
        <v>2</v>
      </c>
      <c r="E116" s="49">
        <v>16.3233</v>
      </c>
      <c r="F116" s="51">
        <v>32.646599999999999</v>
      </c>
    </row>
    <row r="117" spans="1:6">
      <c r="A117" s="46" t="s">
        <v>290</v>
      </c>
      <c r="B117" s="47" t="s">
        <v>166</v>
      </c>
      <c r="C117" s="48" t="s">
        <v>110</v>
      </c>
      <c r="D117" s="48">
        <v>3</v>
      </c>
      <c r="E117" s="49">
        <v>2541.79</v>
      </c>
      <c r="F117" s="51">
        <v>7625.37</v>
      </c>
    </row>
    <row r="118" spans="1:6">
      <c r="A118" s="46" t="s">
        <v>291</v>
      </c>
      <c r="B118" s="47" t="s">
        <v>167</v>
      </c>
      <c r="C118" s="48" t="s">
        <v>110</v>
      </c>
      <c r="D118" s="48">
        <v>2</v>
      </c>
      <c r="E118" s="49">
        <v>2128.15</v>
      </c>
      <c r="F118" s="51">
        <v>4256.3</v>
      </c>
    </row>
    <row r="119" spans="1:6">
      <c r="A119" s="46" t="s">
        <v>292</v>
      </c>
      <c r="B119" s="47" t="s">
        <v>168</v>
      </c>
      <c r="C119" s="48" t="s">
        <v>110</v>
      </c>
      <c r="D119" s="48">
        <v>1</v>
      </c>
      <c r="E119" s="49">
        <v>3070.98</v>
      </c>
      <c r="F119" s="51">
        <v>3070.98</v>
      </c>
    </row>
    <row r="120" spans="1:6">
      <c r="A120" s="46" t="s">
        <v>293</v>
      </c>
      <c r="B120" s="47" t="s">
        <v>169</v>
      </c>
      <c r="C120" s="48" t="s">
        <v>46</v>
      </c>
      <c r="D120" s="48">
        <v>10</v>
      </c>
      <c r="E120" s="49">
        <v>25.725000000000001</v>
      </c>
      <c r="F120" s="51">
        <v>257.25</v>
      </c>
    </row>
    <row r="121" spans="1:6">
      <c r="A121" s="46" t="s">
        <v>294</v>
      </c>
      <c r="B121" s="47" t="s">
        <v>170</v>
      </c>
      <c r="C121" s="48" t="s">
        <v>46</v>
      </c>
      <c r="D121" s="48">
        <v>3</v>
      </c>
      <c r="E121" s="49">
        <v>17.493300000000001</v>
      </c>
      <c r="F121" s="51">
        <v>52.479900000000001</v>
      </c>
    </row>
    <row r="122" spans="1:6">
      <c r="A122" s="46" t="s">
        <v>295</v>
      </c>
      <c r="B122" s="47" t="s">
        <v>171</v>
      </c>
      <c r="C122" s="48" t="s">
        <v>46</v>
      </c>
      <c r="D122" s="48">
        <v>30</v>
      </c>
      <c r="E122" s="49">
        <v>10.829800000000001</v>
      </c>
      <c r="F122" s="51">
        <v>324.89400000000001</v>
      </c>
    </row>
    <row r="123" spans="1:6">
      <c r="A123" s="46" t="s">
        <v>296</v>
      </c>
      <c r="B123" s="47" t="s">
        <v>172</v>
      </c>
      <c r="C123" s="48" t="s">
        <v>46</v>
      </c>
      <c r="D123" s="48">
        <v>2</v>
      </c>
      <c r="E123" s="49">
        <v>18.914999999999999</v>
      </c>
      <c r="F123" s="51">
        <v>37.83</v>
      </c>
    </row>
    <row r="124" spans="1:6">
      <c r="A124" s="46" t="s">
        <v>297</v>
      </c>
      <c r="B124" s="47" t="s">
        <v>173</v>
      </c>
      <c r="C124" s="48" t="s">
        <v>46</v>
      </c>
      <c r="D124" s="48">
        <v>2</v>
      </c>
      <c r="E124" s="49">
        <v>22.681699999999999</v>
      </c>
      <c r="F124" s="51">
        <v>45.363399999999999</v>
      </c>
    </row>
    <row r="125" spans="1:6">
      <c r="A125" s="46" t="s">
        <v>298</v>
      </c>
      <c r="B125" s="47" t="s">
        <v>174</v>
      </c>
      <c r="C125" s="48" t="s">
        <v>46</v>
      </c>
      <c r="D125" s="48">
        <v>4</v>
      </c>
      <c r="E125" s="49">
        <v>10.0037</v>
      </c>
      <c r="F125" s="51">
        <v>40.014800000000001</v>
      </c>
    </row>
    <row r="126" spans="1:6">
      <c r="A126" s="46" t="s">
        <v>299</v>
      </c>
      <c r="B126" s="47" t="s">
        <v>175</v>
      </c>
      <c r="C126" s="48" t="s">
        <v>46</v>
      </c>
      <c r="D126" s="48">
        <v>4</v>
      </c>
      <c r="E126" s="49">
        <v>28.477799999999998</v>
      </c>
      <c r="F126" s="51">
        <v>113.91119999999999</v>
      </c>
    </row>
    <row r="127" spans="1:6">
      <c r="A127" s="46" t="s">
        <v>300</v>
      </c>
      <c r="B127" s="47" t="s">
        <v>176</v>
      </c>
      <c r="C127" s="48" t="s">
        <v>46</v>
      </c>
      <c r="D127" s="48">
        <v>1</v>
      </c>
      <c r="E127" s="49">
        <v>72.253299999999996</v>
      </c>
      <c r="F127" s="51">
        <v>72.253299999999996</v>
      </c>
    </row>
    <row r="128" spans="1:6">
      <c r="A128" s="46" t="s">
        <v>301</v>
      </c>
      <c r="B128" s="47" t="s">
        <v>302</v>
      </c>
      <c r="C128" s="48" t="s">
        <v>46</v>
      </c>
      <c r="D128" s="48">
        <v>2</v>
      </c>
      <c r="E128" s="49">
        <v>218.6867</v>
      </c>
      <c r="F128" s="51">
        <v>437.3734</v>
      </c>
    </row>
    <row r="129" spans="1:6">
      <c r="A129" s="132" t="s">
        <v>10</v>
      </c>
      <c r="B129" s="132"/>
      <c r="C129" s="132"/>
      <c r="D129" s="132"/>
      <c r="E129" s="132"/>
      <c r="F129" s="54">
        <f>SUM(F4:F128)</f>
        <v>96280.256499999989</v>
      </c>
    </row>
    <row r="130" spans="1:6">
      <c r="A130" s="124" t="s">
        <v>304</v>
      </c>
      <c r="B130" s="125"/>
      <c r="C130" s="125"/>
      <c r="D130" s="125"/>
      <c r="E130" s="126"/>
      <c r="F130" s="59">
        <f>F129/12</f>
        <v>8023.3547083333324</v>
      </c>
    </row>
  </sheetData>
  <sheetProtection algorithmName="SHA-512" hashValue="KCNbNwqwwQtl2UiUl+qxkcnId9iXZ3/5hmCZRhYmmmFxKkmqCdEfQSUV6YCAvIQRQpAyUlIaBxkk0dEQyZCMNw==" saltValue="IJVya+wPivDW2RpEbjDbcg==" spinCount="100000" sheet="1" objects="1" scenarios="1"/>
  <mergeCells count="5">
    <mergeCell ref="A130:E130"/>
    <mergeCell ref="A1:F1"/>
    <mergeCell ref="E2:E3"/>
    <mergeCell ref="F2:F3"/>
    <mergeCell ref="A129:E1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0299-D7B2-48C3-BC26-8F69D8FF44DB}">
  <dimension ref="A1:AK171"/>
  <sheetViews>
    <sheetView tabSelected="1" zoomScale="78" zoomScaleNormal="78" workbookViewId="0">
      <selection activeCell="L10" sqref="L10"/>
    </sheetView>
  </sheetViews>
  <sheetFormatPr defaultRowHeight="14.4"/>
  <cols>
    <col min="2" max="2" width="62.44140625" bestFit="1" customWidth="1"/>
    <col min="3" max="3" width="20.33203125" bestFit="1" customWidth="1"/>
    <col min="4" max="4" width="4.5546875" bestFit="1" customWidth="1"/>
    <col min="5" max="5" width="16.6640625" bestFit="1" customWidth="1"/>
    <col min="6" max="6" width="15" customWidth="1"/>
    <col min="8" max="8" width="4.6640625" bestFit="1" customWidth="1"/>
    <col min="10" max="10" width="27.5546875" customWidth="1"/>
    <col min="11" max="11" width="12" customWidth="1"/>
    <col min="13" max="13" width="13.33203125" customWidth="1"/>
  </cols>
  <sheetData>
    <row r="1" spans="1:37">
      <c r="A1" s="138" t="s">
        <v>303</v>
      </c>
      <c r="B1" s="139"/>
      <c r="C1" s="139"/>
      <c r="D1" s="139"/>
      <c r="E1" s="139"/>
      <c r="F1" s="14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</row>
    <row r="2" spans="1:37" ht="18">
      <c r="A2" s="141" t="s">
        <v>0</v>
      </c>
      <c r="B2" s="142"/>
      <c r="C2" s="142"/>
      <c r="D2" s="142"/>
      <c r="E2" s="143" t="s">
        <v>1</v>
      </c>
      <c r="F2" s="143" t="s">
        <v>2</v>
      </c>
      <c r="G2" s="39"/>
      <c r="H2" s="133" t="s">
        <v>306</v>
      </c>
      <c r="I2" s="133"/>
      <c r="J2" s="133"/>
      <c r="K2" s="133"/>
      <c r="L2" s="133"/>
      <c r="M2" s="133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</row>
    <row r="3" spans="1:37">
      <c r="A3" s="64" t="s">
        <v>3</v>
      </c>
      <c r="B3" s="65" t="s">
        <v>4</v>
      </c>
      <c r="C3" s="65" t="s">
        <v>5</v>
      </c>
      <c r="D3" s="65" t="s">
        <v>6</v>
      </c>
      <c r="E3" s="144"/>
      <c r="F3" s="144"/>
      <c r="G3" s="39"/>
      <c r="H3" s="62" t="s">
        <v>7</v>
      </c>
      <c r="I3" s="134" t="s">
        <v>311</v>
      </c>
      <c r="J3" s="135"/>
      <c r="K3" s="62" t="s">
        <v>8</v>
      </c>
      <c r="L3" s="145" t="s">
        <v>9</v>
      </c>
      <c r="M3" s="146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</row>
    <row r="4" spans="1:37" ht="14.55" customHeight="1">
      <c r="A4" s="46" t="s">
        <v>177</v>
      </c>
      <c r="B4" s="47" t="s">
        <v>45</v>
      </c>
      <c r="C4" s="48" t="s">
        <v>46</v>
      </c>
      <c r="D4" s="48">
        <v>3</v>
      </c>
      <c r="E4" s="49">
        <v>2851.0432999999998</v>
      </c>
      <c r="F4" s="50">
        <v>8553.1298999999999</v>
      </c>
      <c r="G4" s="39"/>
      <c r="H4" s="63">
        <v>4</v>
      </c>
      <c r="I4" s="136"/>
      <c r="J4" s="137"/>
      <c r="K4" s="22">
        <v>0.29249999999999998</v>
      </c>
      <c r="L4" s="147">
        <f>F130*K4</f>
        <v>2346.8312521874996</v>
      </c>
      <c r="M4" s="148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</row>
    <row r="5" spans="1:37">
      <c r="A5" s="46" t="s">
        <v>178</v>
      </c>
      <c r="B5" s="47" t="s">
        <v>47</v>
      </c>
      <c r="C5" s="48" t="s">
        <v>46</v>
      </c>
      <c r="D5" s="48">
        <v>2</v>
      </c>
      <c r="E5" s="49">
        <v>476.62169999999998</v>
      </c>
      <c r="F5" s="50">
        <v>953.24339999999995</v>
      </c>
      <c r="G5" s="39"/>
      <c r="H5" s="149" t="s">
        <v>11</v>
      </c>
      <c r="I5" s="150"/>
      <c r="J5" s="150"/>
      <c r="K5" s="151"/>
      <c r="L5" s="158">
        <f>L4*12</f>
        <v>28161.975026249995</v>
      </c>
      <c r="M5" s="15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</row>
    <row r="6" spans="1:37">
      <c r="A6" s="46" t="s">
        <v>179</v>
      </c>
      <c r="B6" s="47" t="s">
        <v>48</v>
      </c>
      <c r="C6" s="48" t="s">
        <v>46</v>
      </c>
      <c r="D6" s="48">
        <v>1</v>
      </c>
      <c r="E6" s="49">
        <v>980.45</v>
      </c>
      <c r="F6" s="50">
        <v>980.45</v>
      </c>
      <c r="G6" s="39"/>
      <c r="H6" s="152"/>
      <c r="I6" s="153"/>
      <c r="J6" s="153"/>
      <c r="K6" s="154"/>
      <c r="L6" s="160"/>
      <c r="M6" s="161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</row>
    <row r="7" spans="1:37" ht="14.4" customHeight="1">
      <c r="A7" s="46" t="s">
        <v>180</v>
      </c>
      <c r="B7" s="47" t="s">
        <v>49</v>
      </c>
      <c r="C7" s="48" t="s">
        <v>46</v>
      </c>
      <c r="D7" s="48">
        <v>2</v>
      </c>
      <c r="E7" s="49">
        <v>175.11500000000001</v>
      </c>
      <c r="F7" s="50">
        <v>350.23</v>
      </c>
      <c r="G7" s="39"/>
      <c r="H7" s="155"/>
      <c r="I7" s="156"/>
      <c r="J7" s="156"/>
      <c r="K7" s="157"/>
      <c r="L7" s="162"/>
      <c r="M7" s="163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</row>
    <row r="8" spans="1:37">
      <c r="A8" s="46" t="s">
        <v>181</v>
      </c>
      <c r="B8" s="47" t="s">
        <v>50</v>
      </c>
      <c r="C8" s="48" t="s">
        <v>46</v>
      </c>
      <c r="D8" s="48">
        <v>2</v>
      </c>
      <c r="E8" s="49">
        <v>813.39800000000002</v>
      </c>
      <c r="F8" s="50">
        <v>1626.796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</row>
    <row r="9" spans="1:37">
      <c r="A9" s="46" t="s">
        <v>182</v>
      </c>
      <c r="B9" s="47" t="s">
        <v>51</v>
      </c>
      <c r="C9" s="48" t="s">
        <v>46</v>
      </c>
      <c r="D9" s="48">
        <v>2</v>
      </c>
      <c r="E9" s="49">
        <v>361.66329999999999</v>
      </c>
      <c r="F9" s="50">
        <v>723.32659999999998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spans="1:37">
      <c r="A10" s="46" t="s">
        <v>183</v>
      </c>
      <c r="B10" s="47" t="s">
        <v>52</v>
      </c>
      <c r="C10" s="48" t="s">
        <v>46</v>
      </c>
      <c r="D10" s="48">
        <v>4</v>
      </c>
      <c r="E10" s="49">
        <v>51.06</v>
      </c>
      <c r="F10" s="50">
        <v>204.24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spans="1:37">
      <c r="A11" s="46" t="s">
        <v>184</v>
      </c>
      <c r="B11" s="47" t="s">
        <v>53</v>
      </c>
      <c r="C11" s="48" t="s">
        <v>46</v>
      </c>
      <c r="D11" s="48">
        <v>1</v>
      </c>
      <c r="E11" s="49">
        <v>406.10669999999999</v>
      </c>
      <c r="F11" s="50">
        <v>406.10669999999999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spans="1:37" ht="14.4" customHeight="1">
      <c r="A12" s="46" t="s">
        <v>185</v>
      </c>
      <c r="B12" s="47" t="s">
        <v>54</v>
      </c>
      <c r="C12" s="48" t="s">
        <v>46</v>
      </c>
      <c r="D12" s="48">
        <v>2</v>
      </c>
      <c r="E12" s="49">
        <v>125.8783</v>
      </c>
      <c r="F12" s="50">
        <v>251.75659999999999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</row>
    <row r="13" spans="1:37">
      <c r="A13" s="46" t="s">
        <v>186</v>
      </c>
      <c r="B13" s="47" t="s">
        <v>55</v>
      </c>
      <c r="C13" s="48" t="s">
        <v>46</v>
      </c>
      <c r="D13" s="48">
        <v>2</v>
      </c>
      <c r="E13" s="49">
        <v>155.70830000000001</v>
      </c>
      <c r="F13" s="50">
        <v>311.41660000000002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spans="1:37">
      <c r="A14" s="46" t="s">
        <v>187</v>
      </c>
      <c r="B14" s="47" t="s">
        <v>56</v>
      </c>
      <c r="C14" s="48" t="s">
        <v>57</v>
      </c>
      <c r="D14" s="48">
        <v>20</v>
      </c>
      <c r="E14" s="49">
        <v>23.456700000000001</v>
      </c>
      <c r="F14" s="50">
        <v>469.13400000000001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</row>
    <row r="15" spans="1:37">
      <c r="A15" s="46" t="s">
        <v>188</v>
      </c>
      <c r="B15" s="47" t="s">
        <v>58</v>
      </c>
      <c r="C15" s="48" t="s">
        <v>59</v>
      </c>
      <c r="D15" s="48">
        <v>2</v>
      </c>
      <c r="E15" s="49">
        <v>13.06</v>
      </c>
      <c r="F15" s="50">
        <v>26.12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</row>
    <row r="16" spans="1:37">
      <c r="A16" s="46" t="s">
        <v>189</v>
      </c>
      <c r="B16" s="47" t="s">
        <v>60</v>
      </c>
      <c r="C16" s="48" t="s">
        <v>59</v>
      </c>
      <c r="D16" s="48">
        <v>2</v>
      </c>
      <c r="E16" s="49">
        <v>16.71</v>
      </c>
      <c r="F16" s="50">
        <v>33.42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</row>
    <row r="17" spans="1:37">
      <c r="A17" s="46" t="s">
        <v>190</v>
      </c>
      <c r="B17" s="47" t="s">
        <v>61</v>
      </c>
      <c r="C17" s="48" t="s">
        <v>59</v>
      </c>
      <c r="D17" s="48">
        <v>2</v>
      </c>
      <c r="E17" s="49">
        <v>21.895700000000001</v>
      </c>
      <c r="F17" s="50">
        <v>43.791400000000003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</row>
    <row r="18" spans="1:37">
      <c r="A18" s="46" t="s">
        <v>191</v>
      </c>
      <c r="B18" s="47" t="s">
        <v>62</v>
      </c>
      <c r="C18" s="48" t="s">
        <v>63</v>
      </c>
      <c r="D18" s="48">
        <v>50</v>
      </c>
      <c r="E18" s="49">
        <v>3.4367000000000001</v>
      </c>
      <c r="F18" s="50">
        <v>171.83500000000001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</row>
    <row r="19" spans="1:37">
      <c r="A19" s="46" t="s">
        <v>192</v>
      </c>
      <c r="B19" s="47" t="s">
        <v>64</v>
      </c>
      <c r="C19" s="48" t="s">
        <v>63</v>
      </c>
      <c r="D19" s="48">
        <v>4</v>
      </c>
      <c r="E19" s="49">
        <v>24.9283</v>
      </c>
      <c r="F19" s="50">
        <v>99.713200000000001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</row>
    <row r="20" spans="1:37">
      <c r="A20" s="46" t="s">
        <v>193</v>
      </c>
      <c r="B20" s="47" t="s">
        <v>65</v>
      </c>
      <c r="C20" s="48" t="s">
        <v>63</v>
      </c>
      <c r="D20" s="48">
        <v>1</v>
      </c>
      <c r="E20" s="49">
        <v>293.47000000000003</v>
      </c>
      <c r="F20" s="50">
        <v>293.47000000000003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</row>
    <row r="21" spans="1:37">
      <c r="A21" s="46" t="s">
        <v>194</v>
      </c>
      <c r="B21" s="47" t="s">
        <v>66</v>
      </c>
      <c r="C21" s="48" t="s">
        <v>63</v>
      </c>
      <c r="D21" s="48">
        <v>1</v>
      </c>
      <c r="E21" s="49">
        <v>293.47000000000003</v>
      </c>
      <c r="F21" s="50">
        <v>293.47000000000003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</row>
    <row r="22" spans="1:37">
      <c r="A22" s="46" t="s">
        <v>195</v>
      </c>
      <c r="B22" s="47" t="s">
        <v>67</v>
      </c>
      <c r="C22" s="48" t="s">
        <v>63</v>
      </c>
      <c r="D22" s="48">
        <v>1</v>
      </c>
      <c r="E22" s="49">
        <v>242.20330000000001</v>
      </c>
      <c r="F22" s="50">
        <v>242.20330000000001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</row>
    <row r="23" spans="1:37">
      <c r="A23" s="46" t="s">
        <v>196</v>
      </c>
      <c r="B23" s="47" t="s">
        <v>68</v>
      </c>
      <c r="C23" s="48" t="s">
        <v>59</v>
      </c>
      <c r="D23" s="48">
        <v>2</v>
      </c>
      <c r="E23" s="49">
        <v>39.244999999999997</v>
      </c>
      <c r="F23" s="50">
        <v>78.489999999999995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</row>
    <row r="24" spans="1:37">
      <c r="A24" s="46" t="s">
        <v>197</v>
      </c>
      <c r="B24" s="47" t="s">
        <v>69</v>
      </c>
      <c r="C24" s="48" t="s">
        <v>63</v>
      </c>
      <c r="D24" s="48">
        <v>50</v>
      </c>
      <c r="E24" s="49">
        <v>0.40579999999999999</v>
      </c>
      <c r="F24" s="50">
        <v>20.29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</row>
    <row r="25" spans="1:37">
      <c r="A25" s="46" t="s">
        <v>198</v>
      </c>
      <c r="B25" s="47" t="s">
        <v>70</v>
      </c>
      <c r="C25" s="48" t="s">
        <v>46</v>
      </c>
      <c r="D25" s="48">
        <v>5</v>
      </c>
      <c r="E25" s="49">
        <v>113.5733</v>
      </c>
      <c r="F25" s="50">
        <v>567.86649999999997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</row>
    <row r="26" spans="1:37">
      <c r="A26" s="46" t="s">
        <v>199</v>
      </c>
      <c r="B26" s="47" t="s">
        <v>71</v>
      </c>
      <c r="C26" s="48" t="s">
        <v>46</v>
      </c>
      <c r="D26" s="48">
        <v>2</v>
      </c>
      <c r="E26" s="49">
        <v>26.065799999999999</v>
      </c>
      <c r="F26" s="50">
        <v>52.131599999999999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</row>
    <row r="27" spans="1:37">
      <c r="A27" s="46" t="s">
        <v>200</v>
      </c>
      <c r="B27" s="47" t="s">
        <v>72</v>
      </c>
      <c r="C27" s="48" t="s">
        <v>46</v>
      </c>
      <c r="D27" s="48">
        <v>6</v>
      </c>
      <c r="E27" s="49">
        <v>77.656700000000001</v>
      </c>
      <c r="F27" s="50">
        <v>465.9402</v>
      </c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</row>
    <row r="28" spans="1:37">
      <c r="A28" s="46" t="s">
        <v>201</v>
      </c>
      <c r="B28" s="47" t="s">
        <v>73</v>
      </c>
      <c r="C28" s="48" t="s">
        <v>46</v>
      </c>
      <c r="D28" s="48">
        <v>4</v>
      </c>
      <c r="E28" s="49">
        <v>35.973300000000002</v>
      </c>
      <c r="F28" s="50">
        <v>143.89320000000001</v>
      </c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</row>
    <row r="29" spans="1:37">
      <c r="A29" s="46" t="s">
        <v>202</v>
      </c>
      <c r="B29" s="47" t="s">
        <v>74</v>
      </c>
      <c r="C29" s="48" t="s">
        <v>46</v>
      </c>
      <c r="D29" s="48">
        <v>5</v>
      </c>
      <c r="E29" s="49">
        <v>77.656700000000001</v>
      </c>
      <c r="F29" s="50">
        <v>388.2835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</row>
    <row r="30" spans="1:37">
      <c r="A30" s="46" t="s">
        <v>203</v>
      </c>
      <c r="B30" s="47" t="s">
        <v>75</v>
      </c>
      <c r="C30" s="48" t="s">
        <v>63</v>
      </c>
      <c r="D30" s="48">
        <v>10</v>
      </c>
      <c r="E30" s="49">
        <v>24.3767</v>
      </c>
      <c r="F30" s="50">
        <v>243.767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</row>
    <row r="31" spans="1:37">
      <c r="A31" s="46" t="s">
        <v>204</v>
      </c>
      <c r="B31" s="47" t="s">
        <v>76</v>
      </c>
      <c r="C31" s="48" t="s">
        <v>63</v>
      </c>
      <c r="D31" s="48">
        <v>10</v>
      </c>
      <c r="E31" s="49">
        <v>21.25</v>
      </c>
      <c r="F31" s="50">
        <v>212.5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</row>
    <row r="32" spans="1:37">
      <c r="A32" s="46" t="s">
        <v>205</v>
      </c>
      <c r="B32" s="47" t="s">
        <v>77</v>
      </c>
      <c r="C32" s="48" t="s">
        <v>78</v>
      </c>
      <c r="D32" s="48">
        <v>1</v>
      </c>
      <c r="E32" s="49">
        <v>52.2575</v>
      </c>
      <c r="F32" s="50">
        <v>52.2575</v>
      </c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</row>
    <row r="33" spans="1:37">
      <c r="A33" s="46" t="s">
        <v>206</v>
      </c>
      <c r="B33" s="47" t="s">
        <v>79</v>
      </c>
      <c r="C33" s="48" t="s">
        <v>78</v>
      </c>
      <c r="D33" s="48">
        <v>1</v>
      </c>
      <c r="E33" s="49">
        <v>40.901699999999998</v>
      </c>
      <c r="F33" s="50">
        <v>40.901699999999998</v>
      </c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</row>
    <row r="34" spans="1:37">
      <c r="A34" s="46" t="s">
        <v>207</v>
      </c>
      <c r="B34" s="47" t="s">
        <v>80</v>
      </c>
      <c r="C34" s="48" t="s">
        <v>46</v>
      </c>
      <c r="D34" s="48">
        <v>4</v>
      </c>
      <c r="E34" s="49">
        <v>61.203299999999999</v>
      </c>
      <c r="F34" s="50">
        <v>244.81319999999999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</row>
    <row r="35" spans="1:37">
      <c r="A35" s="46" t="s">
        <v>208</v>
      </c>
      <c r="B35" s="47" t="s">
        <v>81</v>
      </c>
      <c r="C35" s="48" t="s">
        <v>57</v>
      </c>
      <c r="D35" s="48">
        <v>10</v>
      </c>
      <c r="E35" s="49">
        <v>8.8317999999999994</v>
      </c>
      <c r="F35" s="50">
        <v>88.317999999999998</v>
      </c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</row>
    <row r="36" spans="1:37">
      <c r="A36" s="46" t="s">
        <v>209</v>
      </c>
      <c r="B36" s="47" t="s">
        <v>82</v>
      </c>
      <c r="C36" s="48" t="s">
        <v>46</v>
      </c>
      <c r="D36" s="48">
        <v>5</v>
      </c>
      <c r="E36" s="49">
        <v>681.30399999999997</v>
      </c>
      <c r="F36" s="50">
        <v>3406.52</v>
      </c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</row>
    <row r="37" spans="1:37">
      <c r="A37" s="46" t="s">
        <v>210</v>
      </c>
      <c r="B37" s="47" t="s">
        <v>83</v>
      </c>
      <c r="C37" s="48" t="s">
        <v>46</v>
      </c>
      <c r="D37" s="48">
        <v>5</v>
      </c>
      <c r="E37" s="49">
        <v>685.63</v>
      </c>
      <c r="F37" s="50">
        <v>3428.15</v>
      </c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</row>
    <row r="38" spans="1:37">
      <c r="A38" s="46" t="s">
        <v>211</v>
      </c>
      <c r="B38" s="47" t="s">
        <v>84</v>
      </c>
      <c r="C38" s="48" t="s">
        <v>46</v>
      </c>
      <c r="D38" s="48">
        <v>4</v>
      </c>
      <c r="E38" s="49">
        <v>100.75</v>
      </c>
      <c r="F38" s="50">
        <v>403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</row>
    <row r="39" spans="1:37">
      <c r="A39" s="46" t="s">
        <v>212</v>
      </c>
      <c r="B39" s="47" t="s">
        <v>85</v>
      </c>
      <c r="C39" s="48" t="s">
        <v>57</v>
      </c>
      <c r="D39" s="48">
        <v>6</v>
      </c>
      <c r="E39" s="49">
        <v>57.876100000000001</v>
      </c>
      <c r="F39" s="50">
        <v>347.25659999999999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</row>
    <row r="40" spans="1:37">
      <c r="A40" s="46" t="s">
        <v>213</v>
      </c>
      <c r="B40" s="47" t="s">
        <v>86</v>
      </c>
      <c r="C40" s="48" t="s">
        <v>46</v>
      </c>
      <c r="D40" s="48">
        <v>5</v>
      </c>
      <c r="E40" s="49">
        <v>25.932500000000001</v>
      </c>
      <c r="F40" s="50">
        <v>129.66249999999999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</row>
    <row r="41" spans="1:37">
      <c r="A41" s="46" t="s">
        <v>214</v>
      </c>
      <c r="B41" s="47" t="s">
        <v>87</v>
      </c>
      <c r="C41" s="48" t="s">
        <v>46</v>
      </c>
      <c r="D41" s="48">
        <v>5</v>
      </c>
      <c r="E41" s="49">
        <v>168.18</v>
      </c>
      <c r="F41" s="50">
        <v>840.90000000000009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</row>
    <row r="42" spans="1:37">
      <c r="A42" s="46" t="s">
        <v>215</v>
      </c>
      <c r="B42" s="47" t="s">
        <v>88</v>
      </c>
      <c r="C42" s="48" t="s">
        <v>63</v>
      </c>
      <c r="D42" s="48">
        <v>2</v>
      </c>
      <c r="E42" s="49">
        <v>286.60329999999999</v>
      </c>
      <c r="F42" s="50">
        <v>573.20659999999998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</row>
    <row r="43" spans="1:37">
      <c r="A43" s="46" t="s">
        <v>216</v>
      </c>
      <c r="B43" s="47" t="s">
        <v>89</v>
      </c>
      <c r="C43" s="48" t="s">
        <v>57</v>
      </c>
      <c r="D43" s="48">
        <v>50</v>
      </c>
      <c r="E43" s="49">
        <v>23.7483</v>
      </c>
      <c r="F43" s="50">
        <v>1187.415</v>
      </c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</row>
    <row r="44" spans="1:37">
      <c r="A44" s="46" t="s">
        <v>217</v>
      </c>
      <c r="B44" s="47" t="s">
        <v>90</v>
      </c>
      <c r="C44" s="48" t="s">
        <v>57</v>
      </c>
      <c r="D44" s="48">
        <v>50</v>
      </c>
      <c r="E44" s="49">
        <v>7.7968999999999999</v>
      </c>
      <c r="F44" s="50">
        <v>389.84499999999997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</row>
    <row r="45" spans="1:37">
      <c r="A45" s="46" t="s">
        <v>218</v>
      </c>
      <c r="B45" s="47" t="s">
        <v>91</v>
      </c>
      <c r="C45" s="48" t="s">
        <v>63</v>
      </c>
      <c r="D45" s="48">
        <v>2</v>
      </c>
      <c r="E45" s="49">
        <v>221.6575</v>
      </c>
      <c r="F45" s="51">
        <v>443.315</v>
      </c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</row>
    <row r="46" spans="1:37">
      <c r="A46" s="46" t="s">
        <v>219</v>
      </c>
      <c r="B46" s="47" t="s">
        <v>92</v>
      </c>
      <c r="C46" s="48" t="s">
        <v>63</v>
      </c>
      <c r="D46" s="52">
        <v>2</v>
      </c>
      <c r="E46" s="49">
        <v>290.80669999999998</v>
      </c>
      <c r="F46" s="51">
        <v>581.61339999999996</v>
      </c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</row>
    <row r="47" spans="1:37">
      <c r="A47" s="46" t="s">
        <v>220</v>
      </c>
      <c r="B47" s="47" t="s">
        <v>93</v>
      </c>
      <c r="C47" s="48" t="s">
        <v>94</v>
      </c>
      <c r="D47" s="48">
        <v>6</v>
      </c>
      <c r="E47" s="49">
        <v>52.9617</v>
      </c>
      <c r="F47" s="51">
        <v>317.77019999999999</v>
      </c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</row>
    <row r="48" spans="1:37">
      <c r="A48" s="46" t="s">
        <v>221</v>
      </c>
      <c r="B48" s="47" t="s">
        <v>95</v>
      </c>
      <c r="C48" s="48" t="s">
        <v>63</v>
      </c>
      <c r="D48" s="48">
        <v>6</v>
      </c>
      <c r="E48" s="49">
        <v>76.206699999999998</v>
      </c>
      <c r="F48" s="51">
        <v>457.24019999999996</v>
      </c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</row>
    <row r="49" spans="1:37">
      <c r="A49" s="46" t="s">
        <v>222</v>
      </c>
      <c r="B49" s="47" t="s">
        <v>96</v>
      </c>
      <c r="C49" s="48" t="s">
        <v>94</v>
      </c>
      <c r="D49" s="52">
        <v>3</v>
      </c>
      <c r="E49" s="49">
        <v>87.775000000000006</v>
      </c>
      <c r="F49" s="51">
        <v>263.32500000000005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</row>
    <row r="50" spans="1:37">
      <c r="A50" s="46" t="s">
        <v>223</v>
      </c>
      <c r="B50" s="47" t="s">
        <v>97</v>
      </c>
      <c r="C50" s="48" t="s">
        <v>63</v>
      </c>
      <c r="D50" s="48">
        <v>2</v>
      </c>
      <c r="E50" s="49">
        <v>722.07330000000002</v>
      </c>
      <c r="F50" s="51">
        <v>1444.1466</v>
      </c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</row>
    <row r="51" spans="1:37">
      <c r="A51" s="46" t="s">
        <v>224</v>
      </c>
      <c r="B51" s="47" t="s">
        <v>98</v>
      </c>
      <c r="C51" s="48" t="s">
        <v>63</v>
      </c>
      <c r="D51" s="48">
        <v>2</v>
      </c>
      <c r="E51" s="49">
        <v>57</v>
      </c>
      <c r="F51" s="51">
        <v>114</v>
      </c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</row>
    <row r="52" spans="1:37">
      <c r="A52" s="46" t="s">
        <v>225</v>
      </c>
      <c r="B52" s="47" t="s">
        <v>99</v>
      </c>
      <c r="C52" s="48" t="s">
        <v>63</v>
      </c>
      <c r="D52" s="52">
        <v>2</v>
      </c>
      <c r="E52" s="49">
        <v>46.76</v>
      </c>
      <c r="F52" s="51">
        <v>93.52</v>
      </c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</row>
    <row r="53" spans="1:37">
      <c r="A53" s="46" t="s">
        <v>226</v>
      </c>
      <c r="B53" s="47" t="s">
        <v>100</v>
      </c>
      <c r="C53" s="48" t="s">
        <v>63</v>
      </c>
      <c r="D53" s="48">
        <v>2</v>
      </c>
      <c r="E53" s="49">
        <v>54.826700000000002</v>
      </c>
      <c r="F53" s="51">
        <v>109.6534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</row>
    <row r="54" spans="1:37">
      <c r="A54" s="46" t="s">
        <v>227</v>
      </c>
      <c r="B54" s="47" t="s">
        <v>101</v>
      </c>
      <c r="C54" s="48" t="s">
        <v>63</v>
      </c>
      <c r="D54" s="48">
        <v>2</v>
      </c>
      <c r="E54" s="49">
        <v>149.55000000000001</v>
      </c>
      <c r="F54" s="51">
        <v>299.10000000000002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</row>
    <row r="55" spans="1:37">
      <c r="A55" s="46" t="s">
        <v>228</v>
      </c>
      <c r="B55" s="47" t="s">
        <v>102</v>
      </c>
      <c r="C55" s="48" t="s">
        <v>63</v>
      </c>
      <c r="D55" s="52">
        <v>2</v>
      </c>
      <c r="E55" s="49">
        <v>103.79</v>
      </c>
      <c r="F55" s="51">
        <v>207.58</v>
      </c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</row>
    <row r="56" spans="1:37">
      <c r="A56" s="46" t="s">
        <v>229</v>
      </c>
      <c r="B56" s="47" t="s">
        <v>103</v>
      </c>
      <c r="C56" s="48" t="s">
        <v>63</v>
      </c>
      <c r="D56" s="48">
        <v>2</v>
      </c>
      <c r="E56" s="49">
        <v>137.60499999999999</v>
      </c>
      <c r="F56" s="51">
        <v>275.20999999999998</v>
      </c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</row>
    <row r="57" spans="1:37">
      <c r="A57" s="46" t="s">
        <v>230</v>
      </c>
      <c r="B57" s="53" t="s">
        <v>104</v>
      </c>
      <c r="C57" s="48" t="s">
        <v>63</v>
      </c>
      <c r="D57" s="48">
        <v>2</v>
      </c>
      <c r="E57" s="49">
        <v>29.25</v>
      </c>
      <c r="F57" s="51">
        <v>58.5</v>
      </c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</row>
    <row r="58" spans="1:37">
      <c r="A58" s="46" t="s">
        <v>231</v>
      </c>
      <c r="B58" s="47" t="s">
        <v>105</v>
      </c>
      <c r="C58" s="48" t="s">
        <v>63</v>
      </c>
      <c r="D58" s="52">
        <v>2</v>
      </c>
      <c r="E58" s="49">
        <v>376.80329999999998</v>
      </c>
      <c r="F58" s="51">
        <v>753.60659999999996</v>
      </c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</row>
    <row r="59" spans="1:37">
      <c r="A59" s="46" t="s">
        <v>232</v>
      </c>
      <c r="B59" s="47" t="s">
        <v>106</v>
      </c>
      <c r="C59" s="48" t="s">
        <v>63</v>
      </c>
      <c r="D59" s="48">
        <v>2</v>
      </c>
      <c r="E59" s="49">
        <v>34.81</v>
      </c>
      <c r="F59" s="51">
        <v>69.62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</row>
    <row r="60" spans="1:37">
      <c r="A60" s="46" t="s">
        <v>233</v>
      </c>
      <c r="B60" s="47" t="s">
        <v>107</v>
      </c>
      <c r="C60" s="48" t="s">
        <v>63</v>
      </c>
      <c r="D60" s="48">
        <v>2</v>
      </c>
      <c r="E60" s="49">
        <v>340.23</v>
      </c>
      <c r="F60" s="51">
        <v>680.46</v>
      </c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</row>
    <row r="61" spans="1:37">
      <c r="A61" s="46" t="s">
        <v>234</v>
      </c>
      <c r="B61" s="47" t="s">
        <v>108</v>
      </c>
      <c r="C61" s="48" t="s">
        <v>63</v>
      </c>
      <c r="D61" s="48">
        <v>2</v>
      </c>
      <c r="E61" s="49">
        <v>285.80329999999998</v>
      </c>
      <c r="F61" s="51">
        <v>571.60659999999996</v>
      </c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</row>
    <row r="62" spans="1:37">
      <c r="A62" s="46" t="s">
        <v>235</v>
      </c>
      <c r="B62" s="47" t="s">
        <v>109</v>
      </c>
      <c r="C62" s="48" t="s">
        <v>110</v>
      </c>
      <c r="D62" s="48">
        <v>1</v>
      </c>
      <c r="E62" s="49">
        <v>516.15</v>
      </c>
      <c r="F62" s="51">
        <v>516.15</v>
      </c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</row>
    <row r="63" spans="1:37">
      <c r="A63" s="46" t="s">
        <v>236</v>
      </c>
      <c r="B63" s="47" t="s">
        <v>111</v>
      </c>
      <c r="C63" s="48" t="s">
        <v>63</v>
      </c>
      <c r="D63" s="48">
        <v>1</v>
      </c>
      <c r="E63" s="49">
        <v>283.87</v>
      </c>
      <c r="F63" s="51">
        <v>283.87</v>
      </c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</row>
    <row r="64" spans="1:37">
      <c r="A64" s="46" t="s">
        <v>237</v>
      </c>
      <c r="B64" s="47" t="s">
        <v>112</v>
      </c>
      <c r="C64" s="48" t="s">
        <v>63</v>
      </c>
      <c r="D64" s="48">
        <v>4</v>
      </c>
      <c r="E64" s="49">
        <v>170.7133</v>
      </c>
      <c r="F64" s="51">
        <v>682.85320000000002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</row>
    <row r="65" spans="1:37">
      <c r="A65" s="46" t="s">
        <v>238</v>
      </c>
      <c r="B65" s="47" t="s">
        <v>113</v>
      </c>
      <c r="C65" s="48" t="s">
        <v>63</v>
      </c>
      <c r="D65" s="48">
        <v>1</v>
      </c>
      <c r="E65" s="49">
        <v>677.23329999999999</v>
      </c>
      <c r="F65" s="51">
        <v>677.23329999999999</v>
      </c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</row>
    <row r="66" spans="1:37">
      <c r="A66" s="46" t="s">
        <v>239</v>
      </c>
      <c r="B66" s="47" t="s">
        <v>114</v>
      </c>
      <c r="C66" s="48" t="s">
        <v>63</v>
      </c>
      <c r="D66" s="48">
        <v>1</v>
      </c>
      <c r="E66" s="49">
        <v>233.93</v>
      </c>
      <c r="F66" s="51">
        <v>233.93</v>
      </c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</row>
    <row r="67" spans="1:37">
      <c r="A67" s="46" t="s">
        <v>240</v>
      </c>
      <c r="B67" s="47" t="s">
        <v>115</v>
      </c>
      <c r="C67" s="48" t="s">
        <v>46</v>
      </c>
      <c r="D67" s="48">
        <v>1</v>
      </c>
      <c r="E67" s="49">
        <v>550.89170000000001</v>
      </c>
      <c r="F67" s="51">
        <v>550.89170000000001</v>
      </c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</row>
    <row r="68" spans="1:37">
      <c r="A68" s="46" t="s">
        <v>241</v>
      </c>
      <c r="B68" s="47" t="s">
        <v>116</v>
      </c>
      <c r="C68" s="48" t="s">
        <v>46</v>
      </c>
      <c r="D68" s="48">
        <v>3</v>
      </c>
      <c r="E68" s="49">
        <v>136.64330000000001</v>
      </c>
      <c r="F68" s="51">
        <v>409.92990000000003</v>
      </c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</row>
    <row r="69" spans="1:37">
      <c r="A69" s="46" t="s">
        <v>242</v>
      </c>
      <c r="B69" s="47" t="s">
        <v>117</v>
      </c>
      <c r="C69" s="48" t="s">
        <v>46</v>
      </c>
      <c r="D69" s="48">
        <v>3</v>
      </c>
      <c r="E69" s="49">
        <v>4229.6475</v>
      </c>
      <c r="F69" s="51">
        <v>12688.942500000001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</row>
    <row r="70" spans="1:37">
      <c r="A70" s="46" t="s">
        <v>243</v>
      </c>
      <c r="B70" s="47" t="s">
        <v>118</v>
      </c>
      <c r="C70" s="48" t="s">
        <v>46</v>
      </c>
      <c r="D70" s="48">
        <v>3</v>
      </c>
      <c r="E70" s="49">
        <v>157.7037</v>
      </c>
      <c r="F70" s="51">
        <v>473.11109999999996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</row>
    <row r="71" spans="1:37">
      <c r="A71" s="46" t="s">
        <v>244</v>
      </c>
      <c r="B71" s="47" t="s">
        <v>119</v>
      </c>
      <c r="C71" s="48" t="s">
        <v>46</v>
      </c>
      <c r="D71" s="48">
        <v>3</v>
      </c>
      <c r="E71" s="49">
        <v>207.1</v>
      </c>
      <c r="F71" s="51">
        <v>621.29999999999995</v>
      </c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</row>
    <row r="72" spans="1:37">
      <c r="A72" s="46" t="s">
        <v>245</v>
      </c>
      <c r="B72" s="47" t="s">
        <v>120</v>
      </c>
      <c r="C72" s="48" t="s">
        <v>94</v>
      </c>
      <c r="D72" s="48">
        <v>10</v>
      </c>
      <c r="E72" s="49">
        <v>107.9967</v>
      </c>
      <c r="F72" s="51">
        <v>1079.9670000000001</v>
      </c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</row>
    <row r="73" spans="1:37">
      <c r="A73" s="46" t="s">
        <v>246</v>
      </c>
      <c r="B73" s="47" t="s">
        <v>121</v>
      </c>
      <c r="C73" s="48" t="s">
        <v>122</v>
      </c>
      <c r="D73" s="48">
        <v>8</v>
      </c>
      <c r="E73" s="49">
        <v>353.55329999999998</v>
      </c>
      <c r="F73" s="51">
        <v>2828.4263999999998</v>
      </c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</row>
    <row r="74" spans="1:37">
      <c r="A74" s="46" t="s">
        <v>247</v>
      </c>
      <c r="B74" s="47" t="s">
        <v>123</v>
      </c>
      <c r="C74" s="48" t="s">
        <v>46</v>
      </c>
      <c r="D74" s="48">
        <v>12</v>
      </c>
      <c r="E74" s="49">
        <v>216.30330000000001</v>
      </c>
      <c r="F74" s="51">
        <v>2595.6396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</row>
    <row r="75" spans="1:37">
      <c r="A75" s="46" t="s">
        <v>248</v>
      </c>
      <c r="B75" s="47" t="s">
        <v>124</v>
      </c>
      <c r="C75" s="48" t="s">
        <v>46</v>
      </c>
      <c r="D75" s="48">
        <v>4</v>
      </c>
      <c r="E75" s="49">
        <v>207.24</v>
      </c>
      <c r="F75" s="51">
        <v>828.96</v>
      </c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</row>
    <row r="76" spans="1:37">
      <c r="A76" s="46" t="s">
        <v>249</v>
      </c>
      <c r="B76" s="47" t="s">
        <v>125</v>
      </c>
      <c r="C76" s="48" t="s">
        <v>46</v>
      </c>
      <c r="D76" s="48">
        <v>4</v>
      </c>
      <c r="E76" s="49">
        <v>291.25</v>
      </c>
      <c r="F76" s="51">
        <v>1165</v>
      </c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</row>
    <row r="77" spans="1:37">
      <c r="A77" s="46" t="s">
        <v>250</v>
      </c>
      <c r="B77" s="47" t="s">
        <v>126</v>
      </c>
      <c r="C77" s="48" t="s">
        <v>46</v>
      </c>
      <c r="D77" s="48">
        <v>2</v>
      </c>
      <c r="E77" s="49">
        <v>759.92</v>
      </c>
      <c r="F77" s="51">
        <v>1519.84</v>
      </c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</row>
    <row r="78" spans="1:37">
      <c r="A78" s="46" t="s">
        <v>251</v>
      </c>
      <c r="B78" s="47" t="s">
        <v>127</v>
      </c>
      <c r="C78" s="48" t="s">
        <v>94</v>
      </c>
      <c r="D78" s="48">
        <v>10</v>
      </c>
      <c r="E78" s="49">
        <v>68.731700000000004</v>
      </c>
      <c r="F78" s="51">
        <v>687.31700000000001</v>
      </c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</row>
    <row r="79" spans="1:37">
      <c r="A79" s="46" t="s">
        <v>252</v>
      </c>
      <c r="B79" s="47" t="s">
        <v>128</v>
      </c>
      <c r="C79" s="48" t="s">
        <v>46</v>
      </c>
      <c r="D79" s="48">
        <v>6</v>
      </c>
      <c r="E79" s="49">
        <v>79.168300000000002</v>
      </c>
      <c r="F79" s="51">
        <v>475.00980000000004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</row>
    <row r="80" spans="1:37">
      <c r="A80" s="46" t="s">
        <v>253</v>
      </c>
      <c r="B80" s="47" t="s">
        <v>129</v>
      </c>
      <c r="C80" s="48" t="s">
        <v>63</v>
      </c>
      <c r="D80" s="48">
        <v>3</v>
      </c>
      <c r="E80" s="49">
        <v>642.92669999999998</v>
      </c>
      <c r="F80" s="51">
        <v>1928.7800999999999</v>
      </c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</row>
    <row r="81" spans="1:37">
      <c r="A81" s="46" t="s">
        <v>254</v>
      </c>
      <c r="B81" s="47" t="s">
        <v>130</v>
      </c>
      <c r="C81" s="48" t="s">
        <v>63</v>
      </c>
      <c r="D81" s="48">
        <v>3</v>
      </c>
      <c r="E81" s="49">
        <v>1305.2666999999999</v>
      </c>
      <c r="F81" s="51">
        <v>3915.8000999999995</v>
      </c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</row>
    <row r="82" spans="1:37">
      <c r="A82" s="46" t="s">
        <v>255</v>
      </c>
      <c r="B82" s="47" t="s">
        <v>131</v>
      </c>
      <c r="C82" s="48" t="s">
        <v>63</v>
      </c>
      <c r="D82" s="48">
        <v>3</v>
      </c>
      <c r="E82" s="49">
        <v>270.69670000000002</v>
      </c>
      <c r="F82" s="51">
        <v>812.09010000000012</v>
      </c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</row>
    <row r="83" spans="1:37">
      <c r="A83" s="46" t="s">
        <v>256</v>
      </c>
      <c r="B83" s="47" t="s">
        <v>132</v>
      </c>
      <c r="C83" s="48" t="s">
        <v>63</v>
      </c>
      <c r="D83" s="48">
        <v>3</v>
      </c>
      <c r="E83" s="49">
        <v>212.5933</v>
      </c>
      <c r="F83" s="51">
        <v>637.7799</v>
      </c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</row>
    <row r="84" spans="1:37">
      <c r="A84" s="46" t="s">
        <v>257</v>
      </c>
      <c r="B84" s="47" t="s">
        <v>133</v>
      </c>
      <c r="C84" s="48" t="s">
        <v>63</v>
      </c>
      <c r="D84" s="48">
        <v>3</v>
      </c>
      <c r="E84" s="49">
        <v>608.01329999999996</v>
      </c>
      <c r="F84" s="51">
        <v>1824.0398999999998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</row>
    <row r="85" spans="1:37">
      <c r="A85" s="46" t="s">
        <v>258</v>
      </c>
      <c r="B85" s="47" t="s">
        <v>134</v>
      </c>
      <c r="C85" s="48" t="s">
        <v>46</v>
      </c>
      <c r="D85" s="48">
        <v>2</v>
      </c>
      <c r="E85" s="49">
        <v>166.39500000000001</v>
      </c>
      <c r="F85" s="51">
        <v>332.79</v>
      </c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</row>
    <row r="86" spans="1:37">
      <c r="A86" s="46" t="s">
        <v>259</v>
      </c>
      <c r="B86" s="47" t="s">
        <v>135</v>
      </c>
      <c r="C86" s="48" t="s">
        <v>46</v>
      </c>
      <c r="D86" s="48">
        <v>2</v>
      </c>
      <c r="E86" s="49">
        <v>94.31</v>
      </c>
      <c r="F86" s="51">
        <v>188.62</v>
      </c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</row>
    <row r="87" spans="1:37">
      <c r="A87" s="46" t="s">
        <v>260</v>
      </c>
      <c r="B87" s="47" t="s">
        <v>136</v>
      </c>
      <c r="C87" s="48" t="s">
        <v>46</v>
      </c>
      <c r="D87" s="48">
        <v>8</v>
      </c>
      <c r="E87" s="49">
        <v>85.097999999999999</v>
      </c>
      <c r="F87" s="51">
        <v>680.78399999999999</v>
      </c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</row>
    <row r="88" spans="1:37">
      <c r="A88" s="46" t="s">
        <v>261</v>
      </c>
      <c r="B88" s="47" t="s">
        <v>137</v>
      </c>
      <c r="C88" s="48" t="s">
        <v>46</v>
      </c>
      <c r="D88" s="48">
        <v>2</v>
      </c>
      <c r="E88" s="49">
        <v>260.08999999999997</v>
      </c>
      <c r="F88" s="51">
        <v>520.17999999999995</v>
      </c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</row>
    <row r="89" spans="1:37">
      <c r="A89" s="46" t="s">
        <v>262</v>
      </c>
      <c r="B89" s="47" t="s">
        <v>138</v>
      </c>
      <c r="C89" s="48" t="s">
        <v>46</v>
      </c>
      <c r="D89" s="48">
        <v>2</v>
      </c>
      <c r="E89" s="49">
        <v>115.58</v>
      </c>
      <c r="F89" s="51">
        <v>231.16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</row>
    <row r="90" spans="1:37">
      <c r="A90" s="46" t="s">
        <v>263</v>
      </c>
      <c r="B90" s="47" t="s">
        <v>139</v>
      </c>
      <c r="C90" s="48" t="s">
        <v>46</v>
      </c>
      <c r="D90" s="48">
        <v>2</v>
      </c>
      <c r="E90" s="49">
        <v>176.97</v>
      </c>
      <c r="F90" s="51">
        <v>353.94</v>
      </c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</row>
    <row r="91" spans="1:37">
      <c r="A91" s="46" t="s">
        <v>264</v>
      </c>
      <c r="B91" s="47" t="s">
        <v>140</v>
      </c>
      <c r="C91" s="48" t="s">
        <v>94</v>
      </c>
      <c r="D91" s="48">
        <v>10</v>
      </c>
      <c r="E91" s="49">
        <v>107.33329999999999</v>
      </c>
      <c r="F91" s="51">
        <v>1073.3329999999999</v>
      </c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</row>
    <row r="92" spans="1:37">
      <c r="A92" s="46" t="s">
        <v>265</v>
      </c>
      <c r="B92" s="47" t="s">
        <v>141</v>
      </c>
      <c r="C92" s="48" t="s">
        <v>46</v>
      </c>
      <c r="D92" s="48">
        <v>5</v>
      </c>
      <c r="E92" s="49">
        <v>37.35</v>
      </c>
      <c r="F92" s="51">
        <v>186.75</v>
      </c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</row>
    <row r="93" spans="1:37">
      <c r="A93" s="46" t="s">
        <v>266</v>
      </c>
      <c r="B93" s="47" t="s">
        <v>142</v>
      </c>
      <c r="C93" s="48" t="s">
        <v>46</v>
      </c>
      <c r="D93" s="48">
        <v>5</v>
      </c>
      <c r="E93" s="49">
        <v>64.338300000000004</v>
      </c>
      <c r="F93" s="51">
        <v>321.69150000000002</v>
      </c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</row>
    <row r="94" spans="1:37">
      <c r="A94" s="46" t="s">
        <v>267</v>
      </c>
      <c r="B94" s="47" t="s">
        <v>143</v>
      </c>
      <c r="C94" s="48" t="s">
        <v>46</v>
      </c>
      <c r="D94" s="48">
        <v>1</v>
      </c>
      <c r="E94" s="49">
        <v>43.32</v>
      </c>
      <c r="F94" s="51">
        <v>43.32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</row>
    <row r="95" spans="1:37">
      <c r="A95" s="46" t="s">
        <v>268</v>
      </c>
      <c r="B95" s="47" t="s">
        <v>144</v>
      </c>
      <c r="C95" s="48" t="s">
        <v>46</v>
      </c>
      <c r="D95" s="48">
        <v>1</v>
      </c>
      <c r="E95" s="49">
        <v>107.79</v>
      </c>
      <c r="F95" s="51">
        <v>107.79</v>
      </c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</row>
    <row r="96" spans="1:37">
      <c r="A96" s="46" t="s">
        <v>269</v>
      </c>
      <c r="B96" s="47" t="s">
        <v>145</v>
      </c>
      <c r="C96" s="48" t="s">
        <v>46</v>
      </c>
      <c r="D96" s="48">
        <v>1</v>
      </c>
      <c r="E96" s="49">
        <v>117.04</v>
      </c>
      <c r="F96" s="51">
        <v>117.04</v>
      </c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</row>
    <row r="97" spans="1:37">
      <c r="A97" s="46" t="s">
        <v>270</v>
      </c>
      <c r="B97" s="47" t="s">
        <v>146</v>
      </c>
      <c r="C97" s="48" t="s">
        <v>46</v>
      </c>
      <c r="D97" s="48">
        <v>1</v>
      </c>
      <c r="E97" s="49">
        <v>114.4117</v>
      </c>
      <c r="F97" s="51">
        <v>114.4117</v>
      </c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</row>
    <row r="98" spans="1:37">
      <c r="A98" s="46" t="s">
        <v>271</v>
      </c>
      <c r="B98" s="47" t="s">
        <v>147</v>
      </c>
      <c r="C98" s="48" t="s">
        <v>46</v>
      </c>
      <c r="D98" s="48">
        <v>1</v>
      </c>
      <c r="E98" s="49">
        <v>88.28</v>
      </c>
      <c r="F98" s="51">
        <v>88.28</v>
      </c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</row>
    <row r="99" spans="1:37">
      <c r="A99" s="46" t="s">
        <v>272</v>
      </c>
      <c r="B99" s="47" t="s">
        <v>148</v>
      </c>
      <c r="C99" s="48" t="s">
        <v>63</v>
      </c>
      <c r="D99" s="48">
        <v>1</v>
      </c>
      <c r="E99" s="49">
        <v>32.2483</v>
      </c>
      <c r="F99" s="51">
        <v>32.2483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</row>
    <row r="100" spans="1:37">
      <c r="A100" s="46" t="s">
        <v>273</v>
      </c>
      <c r="B100" s="47" t="s">
        <v>149</v>
      </c>
      <c r="C100" s="48" t="s">
        <v>46</v>
      </c>
      <c r="D100" s="48">
        <v>1</v>
      </c>
      <c r="E100" s="49">
        <v>74.291700000000006</v>
      </c>
      <c r="F100" s="51">
        <v>74.291700000000006</v>
      </c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</row>
    <row r="101" spans="1:37">
      <c r="A101" s="46" t="s">
        <v>274</v>
      </c>
      <c r="B101" s="47" t="s">
        <v>150</v>
      </c>
      <c r="C101" s="48" t="s">
        <v>46</v>
      </c>
      <c r="D101" s="48">
        <v>5</v>
      </c>
      <c r="E101" s="49">
        <v>83.81</v>
      </c>
      <c r="F101" s="51">
        <v>419.05</v>
      </c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</row>
    <row r="102" spans="1:37">
      <c r="A102" s="46" t="s">
        <v>275</v>
      </c>
      <c r="B102" s="47" t="s">
        <v>151</v>
      </c>
      <c r="C102" s="48" t="s">
        <v>46</v>
      </c>
      <c r="D102" s="52">
        <v>2</v>
      </c>
      <c r="E102" s="49">
        <v>56.703299999999999</v>
      </c>
      <c r="F102" s="51">
        <v>113.4066</v>
      </c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</row>
    <row r="103" spans="1:37">
      <c r="A103" s="46" t="s">
        <v>276</v>
      </c>
      <c r="B103" s="47" t="s">
        <v>152</v>
      </c>
      <c r="C103" s="48" t="s">
        <v>46</v>
      </c>
      <c r="D103" s="48">
        <v>2</v>
      </c>
      <c r="E103" s="49">
        <v>42.54</v>
      </c>
      <c r="F103" s="51">
        <v>85.08</v>
      </c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</row>
    <row r="104" spans="1:37">
      <c r="A104" s="46" t="s">
        <v>277</v>
      </c>
      <c r="B104" s="47" t="s">
        <v>153</v>
      </c>
      <c r="C104" s="48" t="s">
        <v>46</v>
      </c>
      <c r="D104" s="48">
        <v>10</v>
      </c>
      <c r="E104" s="49">
        <v>8.4331999999999994</v>
      </c>
      <c r="F104" s="51">
        <v>84.331999999999994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</row>
    <row r="105" spans="1:37">
      <c r="A105" s="46" t="s">
        <v>278</v>
      </c>
      <c r="B105" s="47" t="s">
        <v>154</v>
      </c>
      <c r="C105" s="48" t="s">
        <v>46</v>
      </c>
      <c r="D105" s="48">
        <v>10</v>
      </c>
      <c r="E105" s="49">
        <v>14.0267</v>
      </c>
      <c r="F105" s="51">
        <v>140.267</v>
      </c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</row>
    <row r="106" spans="1:37">
      <c r="A106" s="46" t="s">
        <v>279</v>
      </c>
      <c r="B106" s="47" t="s">
        <v>155</v>
      </c>
      <c r="C106" s="48" t="s">
        <v>46</v>
      </c>
      <c r="D106" s="48">
        <v>10</v>
      </c>
      <c r="E106" s="49">
        <v>10.6983</v>
      </c>
      <c r="F106" s="51">
        <v>106.983</v>
      </c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</row>
    <row r="107" spans="1:37">
      <c r="A107" s="46" t="s">
        <v>280</v>
      </c>
      <c r="B107" s="47" t="s">
        <v>156</v>
      </c>
      <c r="C107" s="48" t="s">
        <v>46</v>
      </c>
      <c r="D107" s="48">
        <v>10</v>
      </c>
      <c r="E107" s="49">
        <v>13.569000000000001</v>
      </c>
      <c r="F107" s="51">
        <v>135.69</v>
      </c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</row>
    <row r="108" spans="1:37">
      <c r="A108" s="46" t="s">
        <v>281</v>
      </c>
      <c r="B108" s="47" t="s">
        <v>157</v>
      </c>
      <c r="C108" s="48" t="s">
        <v>46</v>
      </c>
      <c r="D108" s="48">
        <v>10</v>
      </c>
      <c r="E108" s="49">
        <v>7.3522999999999996</v>
      </c>
      <c r="F108" s="51">
        <v>73.522999999999996</v>
      </c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</row>
    <row r="109" spans="1:37">
      <c r="A109" s="46" t="s">
        <v>282</v>
      </c>
      <c r="B109" s="47" t="s">
        <v>158</v>
      </c>
      <c r="C109" s="48" t="s">
        <v>110</v>
      </c>
      <c r="D109" s="48">
        <v>2</v>
      </c>
      <c r="E109" s="49">
        <v>71.182500000000005</v>
      </c>
      <c r="F109" s="51">
        <v>142.36500000000001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</row>
    <row r="110" spans="1:37">
      <c r="A110" s="46" t="s">
        <v>283</v>
      </c>
      <c r="B110" s="47" t="s">
        <v>159</v>
      </c>
      <c r="C110" s="48" t="s">
        <v>57</v>
      </c>
      <c r="D110" s="48">
        <v>25</v>
      </c>
      <c r="E110" s="49">
        <v>16.658300000000001</v>
      </c>
      <c r="F110" s="51">
        <v>416.45750000000004</v>
      </c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</row>
    <row r="111" spans="1:37">
      <c r="A111" s="46" t="s">
        <v>284</v>
      </c>
      <c r="B111" s="47" t="s">
        <v>160</v>
      </c>
      <c r="C111" s="48" t="s">
        <v>63</v>
      </c>
      <c r="D111" s="48">
        <v>2</v>
      </c>
      <c r="E111" s="49">
        <v>14.738300000000001</v>
      </c>
      <c r="F111" s="51">
        <v>29.476600000000001</v>
      </c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</row>
    <row r="112" spans="1:37">
      <c r="A112" s="46" t="s">
        <v>285</v>
      </c>
      <c r="B112" s="47" t="s">
        <v>161</v>
      </c>
      <c r="C112" s="48" t="s">
        <v>63</v>
      </c>
      <c r="D112" s="48">
        <v>2</v>
      </c>
      <c r="E112" s="49">
        <v>20.802499999999998</v>
      </c>
      <c r="F112" s="51">
        <v>41.604999999999997</v>
      </c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</row>
    <row r="113" spans="1:37">
      <c r="A113" s="46" t="s">
        <v>286</v>
      </c>
      <c r="B113" s="47" t="s">
        <v>162</v>
      </c>
      <c r="C113" s="48" t="s">
        <v>63</v>
      </c>
      <c r="D113" s="48">
        <v>2</v>
      </c>
      <c r="E113" s="49">
        <v>3.6438999999999999</v>
      </c>
      <c r="F113" s="51">
        <v>7.2877999999999998</v>
      </c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</row>
    <row r="114" spans="1:37">
      <c r="A114" s="46" t="s">
        <v>287</v>
      </c>
      <c r="B114" s="47" t="s">
        <v>163</v>
      </c>
      <c r="C114" s="48" t="s">
        <v>63</v>
      </c>
      <c r="D114" s="48">
        <v>2</v>
      </c>
      <c r="E114" s="49">
        <v>16.635000000000002</v>
      </c>
      <c r="F114" s="51">
        <v>33.270000000000003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</row>
    <row r="115" spans="1:37">
      <c r="A115" s="46" t="s">
        <v>288</v>
      </c>
      <c r="B115" s="47" t="s">
        <v>164</v>
      </c>
      <c r="C115" s="48" t="s">
        <v>63</v>
      </c>
      <c r="D115" s="48">
        <v>4</v>
      </c>
      <c r="E115" s="49">
        <v>25.444199999999999</v>
      </c>
      <c r="F115" s="51">
        <v>101.77679999999999</v>
      </c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</row>
    <row r="116" spans="1:37">
      <c r="A116" s="46" t="s">
        <v>289</v>
      </c>
      <c r="B116" s="47" t="s">
        <v>165</v>
      </c>
      <c r="C116" s="48" t="s">
        <v>46</v>
      </c>
      <c r="D116" s="48">
        <v>2</v>
      </c>
      <c r="E116" s="49">
        <v>16.3233</v>
      </c>
      <c r="F116" s="51">
        <v>32.646599999999999</v>
      </c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</row>
    <row r="117" spans="1:37">
      <c r="A117" s="46" t="s">
        <v>290</v>
      </c>
      <c r="B117" s="47" t="s">
        <v>166</v>
      </c>
      <c r="C117" s="48" t="s">
        <v>110</v>
      </c>
      <c r="D117" s="48">
        <v>3</v>
      </c>
      <c r="E117" s="49">
        <v>2541.79</v>
      </c>
      <c r="F117" s="51">
        <v>7625.37</v>
      </c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</row>
    <row r="118" spans="1:37">
      <c r="A118" s="46" t="s">
        <v>291</v>
      </c>
      <c r="B118" s="47" t="s">
        <v>167</v>
      </c>
      <c r="C118" s="48" t="s">
        <v>110</v>
      </c>
      <c r="D118" s="48">
        <v>2</v>
      </c>
      <c r="E118" s="49">
        <v>2128.15</v>
      </c>
      <c r="F118" s="51">
        <v>4256.3</v>
      </c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</row>
    <row r="119" spans="1:37">
      <c r="A119" s="46" t="s">
        <v>292</v>
      </c>
      <c r="B119" s="47" t="s">
        <v>168</v>
      </c>
      <c r="C119" s="48" t="s">
        <v>110</v>
      </c>
      <c r="D119" s="48">
        <v>1</v>
      </c>
      <c r="E119" s="49">
        <v>3070.98</v>
      </c>
      <c r="F119" s="51">
        <v>3070.98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</row>
    <row r="120" spans="1:37">
      <c r="A120" s="46" t="s">
        <v>293</v>
      </c>
      <c r="B120" s="47" t="s">
        <v>169</v>
      </c>
      <c r="C120" s="48" t="s">
        <v>46</v>
      </c>
      <c r="D120" s="48">
        <v>10</v>
      </c>
      <c r="E120" s="49">
        <v>25.725000000000001</v>
      </c>
      <c r="F120" s="51">
        <v>257.25</v>
      </c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</row>
    <row r="121" spans="1:37">
      <c r="A121" s="46" t="s">
        <v>294</v>
      </c>
      <c r="B121" s="47" t="s">
        <v>170</v>
      </c>
      <c r="C121" s="48" t="s">
        <v>46</v>
      </c>
      <c r="D121" s="48">
        <v>3</v>
      </c>
      <c r="E121" s="49">
        <v>17.493300000000001</v>
      </c>
      <c r="F121" s="51">
        <v>52.479900000000001</v>
      </c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</row>
    <row r="122" spans="1:37">
      <c r="A122" s="46" t="s">
        <v>295</v>
      </c>
      <c r="B122" s="47" t="s">
        <v>171</v>
      </c>
      <c r="C122" s="48" t="s">
        <v>46</v>
      </c>
      <c r="D122" s="48">
        <v>30</v>
      </c>
      <c r="E122" s="49">
        <v>10.829800000000001</v>
      </c>
      <c r="F122" s="51">
        <v>324.89400000000001</v>
      </c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</row>
    <row r="123" spans="1:37">
      <c r="A123" s="46" t="s">
        <v>296</v>
      </c>
      <c r="B123" s="47" t="s">
        <v>172</v>
      </c>
      <c r="C123" s="48" t="s">
        <v>46</v>
      </c>
      <c r="D123" s="48">
        <v>2</v>
      </c>
      <c r="E123" s="49">
        <v>18.914999999999999</v>
      </c>
      <c r="F123" s="51">
        <v>37.83</v>
      </c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</row>
    <row r="124" spans="1:37">
      <c r="A124" s="46" t="s">
        <v>297</v>
      </c>
      <c r="B124" s="47" t="s">
        <v>173</v>
      </c>
      <c r="C124" s="48" t="s">
        <v>46</v>
      </c>
      <c r="D124" s="48">
        <v>2</v>
      </c>
      <c r="E124" s="49">
        <v>22.681699999999999</v>
      </c>
      <c r="F124" s="51">
        <v>45.363399999999999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</row>
    <row r="125" spans="1:37">
      <c r="A125" s="46" t="s">
        <v>298</v>
      </c>
      <c r="B125" s="47" t="s">
        <v>174</v>
      </c>
      <c r="C125" s="48" t="s">
        <v>46</v>
      </c>
      <c r="D125" s="48">
        <v>4</v>
      </c>
      <c r="E125" s="49">
        <v>10.0037</v>
      </c>
      <c r="F125" s="51">
        <v>40.014800000000001</v>
      </c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</row>
    <row r="126" spans="1:37">
      <c r="A126" s="46" t="s">
        <v>299</v>
      </c>
      <c r="B126" s="47" t="s">
        <v>175</v>
      </c>
      <c r="C126" s="48" t="s">
        <v>46</v>
      </c>
      <c r="D126" s="48">
        <v>4</v>
      </c>
      <c r="E126" s="49">
        <v>28.477799999999998</v>
      </c>
      <c r="F126" s="51">
        <v>113.91119999999999</v>
      </c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</row>
    <row r="127" spans="1:37">
      <c r="A127" s="46" t="s">
        <v>300</v>
      </c>
      <c r="B127" s="47" t="s">
        <v>176</v>
      </c>
      <c r="C127" s="48" t="s">
        <v>46</v>
      </c>
      <c r="D127" s="48">
        <v>1</v>
      </c>
      <c r="E127" s="49">
        <v>72.253299999999996</v>
      </c>
      <c r="F127" s="51">
        <v>72.253299999999996</v>
      </c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</row>
    <row r="128" spans="1:37">
      <c r="A128" s="46" t="s">
        <v>301</v>
      </c>
      <c r="B128" s="47" t="s">
        <v>302</v>
      </c>
      <c r="C128" s="48" t="s">
        <v>46</v>
      </c>
      <c r="D128" s="48">
        <v>2</v>
      </c>
      <c r="E128" s="49">
        <v>218.6867</v>
      </c>
      <c r="F128" s="51">
        <v>437.3734</v>
      </c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</row>
    <row r="129" spans="1:37">
      <c r="A129" s="124" t="s">
        <v>10</v>
      </c>
      <c r="B129" s="125"/>
      <c r="C129" s="125"/>
      <c r="D129" s="125"/>
      <c r="E129" s="126"/>
      <c r="F129" s="60">
        <f>SUM(F4:F128)</f>
        <v>96280.256499999989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</row>
    <row r="130" spans="1:37">
      <c r="A130" s="132" t="s">
        <v>304</v>
      </c>
      <c r="B130" s="132"/>
      <c r="C130" s="132"/>
      <c r="D130" s="132"/>
      <c r="E130" s="132"/>
      <c r="F130" s="60">
        <f>F129/12</f>
        <v>8023.3547083333324</v>
      </c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</row>
    <row r="131" spans="1:37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</row>
    <row r="132" spans="1:37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</row>
    <row r="133" spans="1:37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</row>
    <row r="134" spans="1:37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</row>
    <row r="135" spans="1:37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</row>
    <row r="136" spans="1:37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</row>
    <row r="137" spans="1:37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</row>
    <row r="138" spans="1:37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</row>
    <row r="139" spans="1:37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</row>
    <row r="140" spans="1:37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</row>
    <row r="141" spans="1:37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</row>
    <row r="142" spans="1:37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</row>
    <row r="143" spans="1:37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</row>
    <row r="144" spans="1:37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</row>
    <row r="145" spans="1:37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</row>
    <row r="146" spans="1:37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</row>
    <row r="147" spans="1:37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</row>
    <row r="148" spans="1:37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</row>
    <row r="149" spans="1:37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</row>
    <row r="150" spans="1:37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</row>
    <row r="151" spans="1:37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</row>
    <row r="152" spans="1:37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</row>
    <row r="153" spans="1:37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</row>
    <row r="154" spans="1:37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</row>
    <row r="155" spans="1:37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</row>
    <row r="156" spans="1:37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</row>
    <row r="157" spans="1:37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</row>
    <row r="158" spans="1:37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</row>
    <row r="159" spans="1:37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</row>
    <row r="160" spans="1:37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</row>
    <row r="161" spans="1:37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</row>
    <row r="162" spans="1:37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</row>
    <row r="163" spans="1:37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</row>
    <row r="164" spans="1:37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</row>
    <row r="165" spans="1:37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</row>
    <row r="166" spans="1:37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</row>
    <row r="167" spans="1:37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</row>
    <row r="168" spans="1:37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</row>
    <row r="169" spans="1:37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</row>
    <row r="170" spans="1:37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</row>
    <row r="171" spans="1:37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</row>
  </sheetData>
  <sheetProtection algorithmName="SHA-512" hashValue="H81MZZm6J/BEK8MMSHL24VzE4SvrD3wmqLEjlfaet/6SN/YEF0MzU992cVPuUa38GHryN5w2jXUDN9Dy7cwWAw==" saltValue="cBDeTZ8E9n7zqp7PFpQN+g==" spinCount="100000" sheet="1" objects="1" scenarios="1"/>
  <mergeCells count="12">
    <mergeCell ref="A130:E130"/>
    <mergeCell ref="A129:E129"/>
    <mergeCell ref="L3:M3"/>
    <mergeCell ref="L4:M4"/>
    <mergeCell ref="H5:K7"/>
    <mergeCell ref="L5:M7"/>
    <mergeCell ref="H2:M2"/>
    <mergeCell ref="I3:J4"/>
    <mergeCell ref="A1:F1"/>
    <mergeCell ref="A2:D2"/>
    <mergeCell ref="E2:E3"/>
    <mergeCell ref="F2:F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E763-054A-4673-935C-ECF3B7A15DA1}">
  <sheetPr>
    <pageSetUpPr fitToPage="1"/>
  </sheetPr>
  <dimension ref="A1:N27"/>
  <sheetViews>
    <sheetView workbookViewId="0">
      <selection activeCell="D15" sqref="D15"/>
    </sheetView>
  </sheetViews>
  <sheetFormatPr defaultRowHeight="14.4"/>
  <cols>
    <col min="3" max="3" width="44.33203125" customWidth="1"/>
    <col min="4" max="4" width="16.5546875" customWidth="1"/>
    <col min="5" max="5" width="17.6640625" customWidth="1"/>
    <col min="6" max="6" width="17.5546875" customWidth="1"/>
    <col min="7" max="7" width="14.33203125" hidden="1" customWidth="1"/>
    <col min="8" max="8" width="4" hidden="1" customWidth="1"/>
    <col min="9" max="9" width="16.33203125" customWidth="1"/>
    <col min="10" max="10" width="9.33203125" hidden="1" customWidth="1"/>
    <col min="11" max="11" width="17.6640625" hidden="1" customWidth="1"/>
    <col min="14" max="14" width="1.109375" customWidth="1"/>
  </cols>
  <sheetData>
    <row r="1" spans="1:14">
      <c r="A1" s="107" t="s">
        <v>23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3"/>
    </row>
    <row r="3" spans="1:14">
      <c r="A3" s="108" t="s">
        <v>24</v>
      </c>
      <c r="B3" s="109"/>
      <c r="C3" s="4"/>
      <c r="D3" s="5"/>
      <c r="E3" s="6"/>
      <c r="F3" s="6"/>
      <c r="G3" s="6"/>
      <c r="H3" s="6"/>
      <c r="I3" s="6"/>
      <c r="J3" s="6"/>
      <c r="K3" s="6"/>
      <c r="L3" s="7" t="s">
        <v>25</v>
      </c>
      <c r="M3" s="110"/>
      <c r="N3" s="110"/>
    </row>
    <row r="4" spans="1:14">
      <c r="A4" s="111" t="s">
        <v>26</v>
      </c>
      <c r="B4" s="112"/>
      <c r="C4" s="8"/>
      <c r="D4" s="9"/>
      <c r="E4" s="10"/>
      <c r="F4" s="10"/>
      <c r="G4" s="10"/>
      <c r="H4" s="10"/>
      <c r="I4" s="10"/>
      <c r="J4" s="10"/>
      <c r="K4" s="10"/>
      <c r="L4" s="11" t="s">
        <v>27</v>
      </c>
      <c r="M4" s="113"/>
      <c r="N4" s="114"/>
    </row>
    <row r="5" spans="1:14">
      <c r="A5" s="100" t="s">
        <v>28</v>
      </c>
      <c r="B5" s="101"/>
      <c r="C5" s="106" t="s">
        <v>39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>
      <c r="A6" s="102"/>
      <c r="B6" s="103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ht="60.6" customHeight="1">
      <c r="A7" s="104"/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9" spans="1:14">
      <c r="A9" s="12" t="s">
        <v>29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7" customHeight="1">
      <c r="A11" s="26" t="s">
        <v>3</v>
      </c>
      <c r="B11" s="85" t="s">
        <v>4</v>
      </c>
      <c r="C11" s="86"/>
      <c r="D11" s="26" t="s">
        <v>17</v>
      </c>
      <c r="E11" s="26" t="s">
        <v>41</v>
      </c>
      <c r="F11" s="87" t="s">
        <v>42</v>
      </c>
      <c r="G11" s="88"/>
      <c r="H11" s="88"/>
      <c r="I11" s="87" t="s">
        <v>43</v>
      </c>
      <c r="J11" s="88"/>
      <c r="K11" s="88"/>
      <c r="L11" s="87" t="s">
        <v>44</v>
      </c>
      <c r="M11" s="88"/>
      <c r="N11" s="88"/>
    </row>
    <row r="12" spans="1:14" ht="102" customHeight="1">
      <c r="A12" s="27">
        <v>1</v>
      </c>
      <c r="B12" s="89" t="s">
        <v>40</v>
      </c>
      <c r="C12" s="90"/>
      <c r="D12" s="28" t="s">
        <v>22</v>
      </c>
      <c r="E12" s="29">
        <v>90</v>
      </c>
      <c r="F12" s="97">
        <f>'Item 1 '!C4</f>
        <v>364.06</v>
      </c>
      <c r="G12" s="98"/>
      <c r="H12" s="99"/>
      <c r="I12" s="77">
        <f>F12*E12</f>
        <v>32765.4</v>
      </c>
      <c r="J12" s="78"/>
      <c r="K12" s="79"/>
      <c r="L12" s="91">
        <f>I12*12</f>
        <v>393184.80000000005</v>
      </c>
      <c r="M12" s="92"/>
      <c r="N12" s="92"/>
    </row>
    <row r="13" spans="1:14" ht="158.4" customHeight="1">
      <c r="A13" s="31">
        <v>2</v>
      </c>
      <c r="B13" s="75" t="s">
        <v>310</v>
      </c>
      <c r="C13" s="76"/>
      <c r="D13" s="28" t="s">
        <v>22</v>
      </c>
      <c r="E13" s="32">
        <v>30</v>
      </c>
      <c r="F13" s="33">
        <f>'Item 2'!C4</f>
        <v>400</v>
      </c>
      <c r="G13" s="34"/>
      <c r="H13" s="35"/>
      <c r="I13" s="30">
        <f>F13*E13</f>
        <v>12000</v>
      </c>
      <c r="J13" s="30"/>
      <c r="K13" s="30"/>
      <c r="L13" s="77">
        <f>I13*12</f>
        <v>144000</v>
      </c>
      <c r="M13" s="78"/>
      <c r="N13" s="79"/>
    </row>
    <row r="14" spans="1:14" ht="72" customHeight="1">
      <c r="A14" s="23">
        <v>3</v>
      </c>
      <c r="B14" s="80" t="s">
        <v>305</v>
      </c>
      <c r="C14" s="81"/>
      <c r="D14" s="19" t="s">
        <v>20</v>
      </c>
      <c r="E14" s="20">
        <v>12</v>
      </c>
      <c r="F14" s="21">
        <v>8023.35</v>
      </c>
      <c r="G14" s="25" t="e">
        <f t="shared" ref="G14:H14" si="0">D14*C14</f>
        <v>#VALUE!</v>
      </c>
      <c r="H14" s="25" t="e">
        <f t="shared" si="0"/>
        <v>#VALUE!</v>
      </c>
      <c r="I14" s="25">
        <v>8023.35</v>
      </c>
      <c r="J14" s="24"/>
      <c r="K14" s="24"/>
      <c r="L14" s="82">
        <f>I14*E14</f>
        <v>96280.200000000012</v>
      </c>
      <c r="M14" s="83"/>
      <c r="N14" s="84"/>
    </row>
    <row r="15" spans="1:14" ht="75" customHeight="1">
      <c r="A15" s="31">
        <v>4</v>
      </c>
      <c r="B15" s="75" t="s">
        <v>312</v>
      </c>
      <c r="C15" s="93"/>
      <c r="D15" s="28" t="s">
        <v>20</v>
      </c>
      <c r="E15" s="61">
        <v>12</v>
      </c>
      <c r="F15" s="36">
        <f>'Item 4 - Taxa Administrativa'!L4</f>
        <v>2346.8312521874996</v>
      </c>
      <c r="G15" s="28"/>
      <c r="H15" s="28"/>
      <c r="I15" s="37">
        <f>F15</f>
        <v>2346.8312521874996</v>
      </c>
      <c r="J15" s="28"/>
      <c r="K15" s="28"/>
      <c r="L15" s="94">
        <f>12*I15</f>
        <v>28161.975026249995</v>
      </c>
      <c r="M15" s="95"/>
      <c r="N15" s="96"/>
    </row>
    <row r="16" spans="1:14">
      <c r="A16" s="69" t="s">
        <v>30</v>
      </c>
      <c r="B16" s="70"/>
      <c r="C16" s="71"/>
      <c r="D16" s="38"/>
      <c r="E16" s="38"/>
      <c r="F16" s="38"/>
      <c r="G16" s="38"/>
      <c r="H16" s="38"/>
      <c r="I16" s="38"/>
      <c r="J16" s="38"/>
      <c r="K16" s="38"/>
      <c r="L16" s="72">
        <f>SUM(L12:N15)</f>
        <v>661626.97502625</v>
      </c>
      <c r="M16" s="73"/>
      <c r="N16" s="7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3"/>
      <c r="M17" s="14"/>
      <c r="N17" s="3"/>
    </row>
    <row r="18" spans="1:14">
      <c r="A18" s="15" t="s">
        <v>31</v>
      </c>
      <c r="B18" s="15"/>
      <c r="C18" s="15"/>
      <c r="D18" s="3"/>
      <c r="E18" s="3"/>
      <c r="F18" s="3"/>
      <c r="G18" s="3"/>
      <c r="H18" s="3"/>
      <c r="I18" s="3"/>
      <c r="J18" s="3"/>
      <c r="K18" s="3"/>
      <c r="L18" s="16"/>
      <c r="M18" s="16"/>
      <c r="N18" s="3"/>
    </row>
    <row r="20" spans="1:14">
      <c r="A20" s="74" t="s">
        <v>32</v>
      </c>
      <c r="B20" s="74"/>
      <c r="C20" s="74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15" t="s">
        <v>33</v>
      </c>
      <c r="B21" s="15"/>
      <c r="C21" s="15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15" t="s">
        <v>34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17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15" t="s">
        <v>35</v>
      </c>
      <c r="B24" s="15"/>
      <c r="C24" s="1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18" t="s">
        <v>36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18" t="s">
        <v>37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15" t="s">
        <v>38</v>
      </c>
      <c r="B27" s="15"/>
      <c r="C27" s="1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24">
    <mergeCell ref="A5:B7"/>
    <mergeCell ref="C5:N7"/>
    <mergeCell ref="A1:N1"/>
    <mergeCell ref="A3:B3"/>
    <mergeCell ref="M3:N3"/>
    <mergeCell ref="A4:B4"/>
    <mergeCell ref="M4:N4"/>
    <mergeCell ref="B11:C11"/>
    <mergeCell ref="L11:N11"/>
    <mergeCell ref="B12:C12"/>
    <mergeCell ref="L12:N12"/>
    <mergeCell ref="B15:C15"/>
    <mergeCell ref="L15:N15"/>
    <mergeCell ref="F11:H11"/>
    <mergeCell ref="F12:H12"/>
    <mergeCell ref="I11:K11"/>
    <mergeCell ref="I12:K12"/>
    <mergeCell ref="A16:C16"/>
    <mergeCell ref="L16:N16"/>
    <mergeCell ref="A20:C20"/>
    <mergeCell ref="B13:C13"/>
    <mergeCell ref="L13:N13"/>
    <mergeCell ref="B14:C14"/>
    <mergeCell ref="L14:N14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Item 1 </vt:lpstr>
      <vt:lpstr>Item 2</vt:lpstr>
      <vt:lpstr>Item 3 - Peças</vt:lpstr>
      <vt:lpstr>Item 4 - Taxa Administrativa</vt:lpstr>
      <vt:lpstr>Modelo de Proposta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Manoel Gratex Ribeiro</dc:creator>
  <cp:lastModifiedBy>Danilo Vieira Mariani</cp:lastModifiedBy>
  <cp:lastPrinted>2026-07-02T18:29:36Z</cp:lastPrinted>
  <dcterms:created xsi:type="dcterms:W3CDTF">2026-06-19T13:21:15Z</dcterms:created>
  <dcterms:modified xsi:type="dcterms:W3CDTF">2026-08-21T17:34:18Z</dcterms:modified>
</cp:coreProperties>
</file>